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FR2_PC1\7.4.1.1\38.533 5.4.1.1+7.4.1.1 TT v2\"/>
    </mc:Choice>
  </mc:AlternateContent>
  <xr:revisionPtr revIDLastSave="0" documentId="13_ncr:1_{B8FE7F79-0BA0-4BB1-821E-49A7879021EE}" xr6:coauthVersionLast="47" xr6:coauthVersionMax="47" xr10:uidLastSave="{00000000-0000-0000-0000-000000000000}"/>
  <bookViews>
    <workbookView xWindow="28680" yWindow="-120" windowWidth="29040" windowHeight="15720" tabRatio="809" activeTab="2" xr2:uid="{00000000-000D-0000-FFFF-FFFF00000000}"/>
  </bookViews>
  <sheets>
    <sheet name="Template" sheetId="2" r:id="rId1"/>
    <sheet name="7.4.1.1-1 PC3" sheetId="13" r:id="rId2"/>
    <sheet name="7.4.1.1-1 PC1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4" l="1"/>
  <c r="C73" i="14" s="1"/>
  <c r="D65" i="14"/>
  <c r="D68" i="14" s="1"/>
  <c r="C53" i="14"/>
  <c r="D49" i="14"/>
  <c r="C49" i="14"/>
  <c r="F49" i="14" s="1"/>
  <c r="F87" i="14" s="1"/>
  <c r="D45" i="14"/>
  <c r="C9" i="14"/>
  <c r="D25" i="14" s="1"/>
  <c r="C64" i="14" l="1"/>
  <c r="C68" i="14" s="1"/>
  <c r="D29" i="14"/>
  <c r="D75" i="14"/>
  <c r="D87" i="14" s="1"/>
  <c r="D71" i="14"/>
  <c r="C71" i="14"/>
  <c r="C76" i="14" s="1"/>
  <c r="C91" i="14" s="1"/>
  <c r="C25" i="14"/>
  <c r="C30" i="14" l="1"/>
  <c r="C44" i="14"/>
  <c r="C45" i="14" s="1"/>
  <c r="F45" i="14" s="1"/>
  <c r="F83" i="14" s="1"/>
  <c r="D72" i="14"/>
  <c r="D74" i="14"/>
  <c r="D83" i="14" s="1"/>
  <c r="D88" i="14"/>
  <c r="D86" i="14"/>
  <c r="D26" i="14"/>
  <c r="D52" i="14"/>
  <c r="D53" i="14" s="1"/>
  <c r="F53" i="14" s="1"/>
  <c r="F91" i="14" s="1"/>
  <c r="C92" i="14" s="1"/>
  <c r="D28" i="14"/>
  <c r="D84" i="14" l="1"/>
  <c r="D82" i="14"/>
  <c r="C90" i="14"/>
  <c r="C32" i="13" l="1"/>
  <c r="D55" i="13"/>
  <c r="D54" i="13"/>
  <c r="C55" i="13"/>
  <c r="C27" i="13"/>
  <c r="D31" i="13"/>
  <c r="C29" i="13"/>
  <c r="D27" i="13"/>
  <c r="D28" i="13"/>
  <c r="C9" i="13"/>
  <c r="D67" i="13"/>
  <c r="D70" i="13"/>
  <c r="D51" i="13"/>
  <c r="F51" i="13"/>
  <c r="F89" i="13"/>
  <c r="C51" i="13"/>
  <c r="D47" i="13"/>
  <c r="F47" i="13"/>
  <c r="F85" i="13"/>
  <c r="C66" i="13"/>
  <c r="C70" i="13"/>
  <c r="D73" i="13"/>
  <c r="C46" i="13"/>
  <c r="C47" i="13"/>
  <c r="F55" i="13"/>
  <c r="F93" i="13"/>
  <c r="C75" i="13"/>
  <c r="D30" i="13"/>
  <c r="C73" i="13"/>
  <c r="C78" i="13"/>
  <c r="C93" i="13"/>
  <c r="C94" i="13"/>
  <c r="D77" i="13"/>
  <c r="D89" i="13"/>
  <c r="D90" i="13"/>
  <c r="D88" i="13"/>
  <c r="D74" i="13"/>
  <c r="D76" i="13"/>
  <c r="D85" i="13"/>
  <c r="D86" i="13"/>
  <c r="D84" i="13"/>
  <c r="C9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H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3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76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sharedStrings.xml><?xml version="1.0" encoding="utf-8"?>
<sst xmlns="http://schemas.openxmlformats.org/spreadsheetml/2006/main" count="381" uniqueCount="131">
  <si>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</si>
  <si>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</si>
  <si>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</si>
  <si>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</si>
  <si>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</si>
  <si>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</si>
  <si>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</si>
  <si>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</si>
  <si>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</si>
  <si>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</si>
  <si>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</si>
  <si>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</si>
  <si>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</si>
  <si>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</si>
  <si>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</si>
  <si>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</si>
  <si>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</si>
  <si>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</si>
  <si>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</si>
  <si>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</si>
  <si>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</si>
  <si>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</si>
  <si>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</si>
  <si>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</si>
  <si>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</si>
  <si>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</si>
  <si>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</si>
  <si>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</si>
  <si>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</si>
  <si>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</si>
  <si>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</si>
  <si>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</si>
  <si>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</si>
  <si>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</si>
  <si>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</si>
  <si>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</si>
  <si>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</si>
  <si>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</si>
  <si>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</si>
  <si>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</si>
  <si>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</si>
  <si>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</si>
  <si>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</si>
  <si>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</si>
  <si>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</si>
  <si>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</si>
  <si>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</si>
  <si>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</si>
  <si>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</si>
  <si>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</si>
  <si>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</si>
  <si>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</si>
  <si>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</si>
  <si>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</si>
  <si>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</si>
  <si>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</si>
  <si>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</si>
  <si>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</si>
  <si>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</si>
  <si>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</si>
  <si>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</si>
  <si>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</si>
  <si>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</si>
  <si>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</si>
  <si>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</si>
  <si>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</si>
  <si>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</si>
  <si>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</si>
  <si>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</si>
  <si>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</si>
  <si>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</si>
  <si>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</si>
  <si>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Calculated for relevant direction</t>
  </si>
  <si>
    <t>38.101-2 Table 5.3.2-1, 100MHz, 120kHz SCS</t>
  </si>
  <si>
    <t>Calculated from linear powers</t>
  </si>
  <si>
    <t>Angle of Arrival (0: Rx Beam peak, 1: Sph Cov)</t>
  </si>
  <si>
    <t>UE Rx Beam assumption (0: Fine, 1: Rough)</t>
  </si>
  <si>
    <t>38.101-2</t>
  </si>
  <si>
    <t>Applied SSB Es/Iot at Reference point, nominal</t>
  </si>
  <si>
    <t>SSB Es/Iot at UE baseband, nominal</t>
  </si>
  <si>
    <t>Uncert</t>
  </si>
  <si>
    <t>Req't</t>
  </si>
  <si>
    <t>38.133 Table A.7.4.1.1.1-1</t>
  </si>
  <si>
    <t>38.133 Table A.7.4.1.1.1-2A</t>
  </si>
  <si>
    <t>Average Noc absolute level uncertainty</t>
  </si>
  <si>
    <t>Average Es/Noc uncertainty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</si>
  <si>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</si>
  <si>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Adapted from 38.533 RRM Test case 7.7.1.2</t>
  </si>
  <si>
    <t>#RBs in Channel BW for UE Refsens value</t>
  </si>
  <si>
    <t>SCS for UE Refsens value</t>
  </si>
  <si>
    <t>38.101-2 Table 5.3.2-1</t>
  </si>
  <si>
    <t>Applied Io, nominal at Reference point</t>
  </si>
  <si>
    <t>dBm/SSB BW</t>
  </si>
  <si>
    <t>SSB Subcarrier spacing</t>
  </si>
  <si>
    <t>38.101-2 Table 7.3.2.3-1, PC3, 100MHz, n259</t>
  </si>
  <si>
    <t>38.101-2 Table 7.3.4.3-1, PC3, 100MHz, n259</t>
  </si>
  <si>
    <t>Noc is increased by an amount sufficient to achieve Applied Cell 1 SSB_RP minimum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</si>
  <si>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</si>
  <si>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</si>
  <si>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</si>
  <si>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</si>
  <si>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Template is for Cell 1 on f1</t>
  </si>
  <si>
    <t>Data Subcarrier spacing</t>
  </si>
  <si>
    <t>#subcarriers for SSB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</si>
  <si>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</si>
  <si>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</si>
  <si>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</si>
  <si>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</si>
  <si>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38.133 Table A.7.4.1.1.1-2</t>
  </si>
  <si>
    <t>#Data RBs allocated in Test case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</si>
  <si>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</si>
  <si>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</si>
  <si>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v16.6.0</t>
  </si>
  <si>
    <t>No min SSB_RP requirements defined for timing accuracy</t>
  </si>
  <si>
    <t>No Io requirements defined for timing accuracy</t>
  </si>
  <si>
    <t>No min Es/Iot requirements defined for timing accuracy</t>
  </si>
  <si>
    <t>v16.7.0</t>
  </si>
  <si>
    <t>Ref: TS 38.133 v16.7.0 clause A.7.4.1.1, TS 38.101-2 v16.6.0</t>
  </si>
  <si>
    <t>Ref: TS 38.133 v15.26.0 clause A.7.4.1.1, TS 38.101-2 v18.6.0</t>
  </si>
  <si>
    <t>5.4.1.1 PC3</t>
  </si>
  <si>
    <t>7.4.1.1 PC3</t>
  </si>
  <si>
    <t>5.4.1.1 PC1</t>
  </si>
  <si>
    <t>7.4.1.1 PC1</t>
  </si>
  <si>
    <t>v18.6.0</t>
  </si>
  <si>
    <t>v15.26.0</t>
  </si>
  <si>
    <t>v18.3.0</t>
  </si>
  <si>
    <t>Rohde&amp;Schwarz</t>
  </si>
  <si>
    <t>38.101-2 Table 7.3.2.1-1, PC1, 100MHz, n260</t>
  </si>
  <si>
    <t>38.101-2 Table 7.3.4.1-1, PC1, 100MHz, n260</t>
  </si>
  <si>
    <t>38.133 Table B.2.1.3.1-1, PC1</t>
  </si>
  <si>
    <t>38.133 Table B.2.1.3.2-1, PC1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</si>
</sst>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55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17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8" xfId="1" applyFont="1" applyBorder="1" applyAlignment="1"/>
    <xf numFmtId="0" fontId="8" fillId="0" borderId="1" xfId="1" applyFont="1" applyBorder="1" applyAlignment="1"/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164" fontId="1" fillId="4" borderId="5" xfId="1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Border="1" applyAlignment="1"/>
    <xf numFmtId="0" fontId="17" fillId="0" borderId="0" xfId="1" applyFont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5" fillId="0" borderId="0" xfId="0" applyFont="1"/>
    <xf numFmtId="0" fontId="0" fillId="0" borderId="8" xfId="0" applyBorder="1"/>
    <xf numFmtId="0" fontId="4" fillId="0" borderId="1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7" xfId="1" applyNumberFormat="1" applyFont="1" applyBorder="1" applyAlignment="1">
      <alignment horizontal="center"/>
    </xf>
    <xf numFmtId="2" fontId="8" fillId="5" borderId="7" xfId="1" applyNumberFormat="1" applyFont="1" applyFill="1" applyBorder="1" applyAlignment="1">
      <alignment horizontal="center"/>
    </xf>
    <xf numFmtId="1" fontId="8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8" fillId="0" borderId="10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10" xfId="1" applyFont="1" applyBorder="1" applyAlignment="1"/>
    <xf numFmtId="2" fontId="1" fillId="2" borderId="7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4" xfId="0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0" fillId="0" borderId="5" xfId="0" applyBorder="1"/>
    <xf numFmtId="0" fontId="24" fillId="0" borderId="7" xfId="1" applyFont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2" fontId="24" fillId="5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8" fillId="0" borderId="8" xfId="1" applyFont="1" applyBorder="1" applyAlignment="1"/>
    <xf numFmtId="2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0" borderId="10" xfId="1" applyFont="1" applyBorder="1" applyAlignment="1"/>
    <xf numFmtId="2" fontId="26" fillId="0" borderId="0" xfId="1" applyNumberFormat="1" applyFont="1" applyAlignment="1">
      <alignment horizontal="center"/>
    </xf>
    <xf numFmtId="2" fontId="24" fillId="0" borderId="8" xfId="1" applyNumberFormat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1" fontId="8" fillId="5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8" fillId="5" borderId="11" xfId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2" fontId="27" fillId="5" borderId="7" xfId="1" applyNumberFormat="1" applyFont="1" applyFill="1" applyBorder="1" applyAlignment="1">
      <alignment horizontal="center"/>
    </xf>
    <xf numFmtId="0" fontId="27" fillId="0" borderId="7" xfId="1" applyFont="1" applyBorder="1" applyAlignment="1">
      <alignment horizontal="left"/>
    </xf>
    <xf numFmtId="2" fontId="28" fillId="5" borderId="7" xfId="1" applyNumberFormat="1" applyFont="1" applyFill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5" borderId="12" xfId="1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4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16</v>
      </c>
    </row>
    <row r="3" spans="1:9" x14ac:dyDescent="0.2">
      <c r="A3" s="3" t="s">
        <v>25</v>
      </c>
      <c r="B3" t="s">
        <v>101</v>
      </c>
    </row>
    <row r="4" spans="1:9" x14ac:dyDescent="0.2">
      <c r="A4" s="3"/>
      <c r="B4" t="s">
        <v>87</v>
      </c>
      <c r="G4"/>
      <c r="I4"/>
    </row>
    <row r="5" spans="1:9" x14ac:dyDescent="0.2">
      <c r="A5" s="3"/>
      <c r="B5" s="11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5" t="s">
        <v>77</v>
      </c>
      <c r="E11" s="5">
        <v>38.133000000000003</v>
      </c>
      <c r="F11" s="5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119</v>
      </c>
      <c r="D12" s="4" t="s">
        <v>112</v>
      </c>
      <c r="E12" s="4" t="s">
        <v>116</v>
      </c>
      <c r="F12" s="4" t="s">
        <v>112</v>
      </c>
      <c r="G12" t="s">
        <v>24</v>
      </c>
      <c r="I12"/>
    </row>
    <row r="13" spans="1:9" x14ac:dyDescent="0.2">
      <c r="C13" t="s">
        <v>120</v>
      </c>
      <c r="D13" s="4" t="s">
        <v>112</v>
      </c>
      <c r="E13" s="4" t="s">
        <v>116</v>
      </c>
      <c r="F13" s="4" t="s">
        <v>112</v>
      </c>
      <c r="G13" t="s">
        <v>24</v>
      </c>
      <c r="I13"/>
    </row>
    <row r="14" spans="1:9" x14ac:dyDescent="0.2">
      <c r="C14" t="s">
        <v>121</v>
      </c>
      <c r="D14" s="4" t="s">
        <v>123</v>
      </c>
      <c r="E14" s="4" t="s">
        <v>124</v>
      </c>
      <c r="F14" s="4" t="s">
        <v>125</v>
      </c>
      <c r="G14" t="s">
        <v>126</v>
      </c>
      <c r="I14"/>
    </row>
    <row r="15" spans="1:9" x14ac:dyDescent="0.2">
      <c r="C15" t="s">
        <v>122</v>
      </c>
      <c r="D15" s="4" t="s">
        <v>123</v>
      </c>
      <c r="E15" s="4" t="s">
        <v>124</v>
      </c>
      <c r="F15" s="4" t="s">
        <v>125</v>
      </c>
      <c r="G15" t="s">
        <v>126</v>
      </c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zoomScale="90" zoomScaleNormal="90" workbookViewId="0">
      <selection activeCell="J40" sqref="J40"/>
    </sheetView>
  </sheetViews>
  <sheetFormatPr defaultColWidth="10.7109375" defaultRowHeight="12.75" x14ac:dyDescent="0.2"/>
  <cols>
    <col min="1" max="1" width="40.5703125" style="6" customWidth="1"/>
    <col min="2" max="2" width="11.5703125" style="6" customWidth="1"/>
    <col min="3" max="4" width="16.5703125" style="6" customWidth="1"/>
    <col min="5" max="7" width="8.5703125" style="6" customWidth="1"/>
    <col min="8" max="8" width="45.5703125" style="6" customWidth="1"/>
    <col min="9" max="16384" width="10.7109375" style="6"/>
  </cols>
  <sheetData>
    <row r="1" spans="1:8" ht="13.5" thickBot="1" x14ac:dyDescent="0.25">
      <c r="A1" s="96"/>
    </row>
    <row r="2" spans="1:8" ht="13.5" thickBot="1" x14ac:dyDescent="0.25">
      <c r="A2" s="7" t="s">
        <v>9</v>
      </c>
      <c r="B2" s="8"/>
      <c r="C2" s="168" t="s">
        <v>35</v>
      </c>
      <c r="D2" s="169"/>
      <c r="E2" s="116" t="s">
        <v>38</v>
      </c>
      <c r="F2" s="62"/>
      <c r="G2" s="62"/>
      <c r="H2" s="11" t="s">
        <v>0</v>
      </c>
    </row>
    <row r="3" spans="1:8" x14ac:dyDescent="0.2">
      <c r="A3" s="24"/>
      <c r="B3" s="13" t="s">
        <v>1</v>
      </c>
      <c r="C3" s="71" t="s">
        <v>36</v>
      </c>
      <c r="D3" s="71" t="s">
        <v>37</v>
      </c>
      <c r="E3" s="117"/>
      <c r="F3" s="15"/>
      <c r="G3" s="15"/>
      <c r="H3" s="73"/>
    </row>
    <row r="4" spans="1:8" x14ac:dyDescent="0.2">
      <c r="A4" s="12" t="s">
        <v>93</v>
      </c>
      <c r="B4" s="69" t="s">
        <v>27</v>
      </c>
      <c r="C4" s="157">
        <v>240</v>
      </c>
      <c r="D4" s="17"/>
      <c r="E4" s="118"/>
      <c r="F4" s="58"/>
      <c r="G4" s="58"/>
      <c r="H4" s="19" t="s">
        <v>82</v>
      </c>
    </row>
    <row r="5" spans="1:8" x14ac:dyDescent="0.2">
      <c r="A5" s="17" t="s">
        <v>103</v>
      </c>
      <c r="B5" s="69"/>
      <c r="C5" s="157">
        <v>240</v>
      </c>
      <c r="D5" s="17"/>
      <c r="E5" s="118"/>
      <c r="F5" s="58"/>
      <c r="G5" s="58"/>
      <c r="H5" s="19" t="s">
        <v>104</v>
      </c>
    </row>
    <row r="6" spans="1:8" x14ac:dyDescent="0.2">
      <c r="A6" s="66" t="s">
        <v>102</v>
      </c>
      <c r="B6" s="69" t="s">
        <v>27</v>
      </c>
      <c r="C6" s="157">
        <v>120</v>
      </c>
      <c r="D6" s="17"/>
      <c r="E6" s="118"/>
      <c r="F6" s="58"/>
      <c r="G6" s="58"/>
      <c r="H6" s="19" t="s">
        <v>82</v>
      </c>
    </row>
    <row r="7" spans="1:8" x14ac:dyDescent="0.2">
      <c r="A7" s="12" t="s">
        <v>28</v>
      </c>
      <c r="B7" s="69" t="s">
        <v>29</v>
      </c>
      <c r="C7" s="157">
        <v>100</v>
      </c>
      <c r="D7" s="12"/>
      <c r="E7" s="118"/>
      <c r="F7" s="58"/>
      <c r="G7" s="58"/>
      <c r="H7" s="80" t="s">
        <v>82</v>
      </c>
    </row>
    <row r="8" spans="1:8" x14ac:dyDescent="0.2">
      <c r="A8" s="12" t="s">
        <v>109</v>
      </c>
      <c r="B8" s="18"/>
      <c r="C8" s="158">
        <v>66</v>
      </c>
      <c r="D8" s="17"/>
      <c r="E8" s="119"/>
      <c r="F8" s="16"/>
      <c r="G8" s="16"/>
      <c r="H8" s="80" t="s">
        <v>108</v>
      </c>
    </row>
    <row r="9" spans="1:8" x14ac:dyDescent="0.2">
      <c r="A9" s="17" t="s">
        <v>65</v>
      </c>
      <c r="B9" s="18" t="s">
        <v>66</v>
      </c>
      <c r="C9" s="83">
        <f>-112</f>
        <v>-112</v>
      </c>
      <c r="D9" s="88"/>
      <c r="E9" s="118"/>
      <c r="F9" s="58"/>
      <c r="G9" s="58"/>
      <c r="H9" s="19" t="s">
        <v>83</v>
      </c>
    </row>
    <row r="10" spans="1:8" ht="13.5" thickBot="1" x14ac:dyDescent="0.25">
      <c r="A10" s="17" t="s">
        <v>67</v>
      </c>
      <c r="B10" s="18" t="s">
        <v>2</v>
      </c>
      <c r="C10" s="61"/>
      <c r="D10" s="83">
        <v>4</v>
      </c>
      <c r="E10" s="119"/>
      <c r="F10" s="16"/>
      <c r="G10" s="16"/>
      <c r="H10" s="19" t="s">
        <v>83</v>
      </c>
    </row>
    <row r="11" spans="1:8" ht="13.5" thickBot="1" x14ac:dyDescent="0.25">
      <c r="A11" s="17" t="s">
        <v>75</v>
      </c>
      <c r="B11" s="18"/>
      <c r="C11" s="174">
        <v>0</v>
      </c>
      <c r="D11" s="175"/>
      <c r="E11" s="119"/>
      <c r="F11" s="16"/>
      <c r="G11" s="16"/>
      <c r="H11" s="19" t="s">
        <v>83</v>
      </c>
    </row>
    <row r="12" spans="1:8" ht="13.5" thickBot="1" x14ac:dyDescent="0.25">
      <c r="A12" s="17" t="s">
        <v>76</v>
      </c>
      <c r="B12" s="18"/>
      <c r="C12" s="174">
        <v>0</v>
      </c>
      <c r="D12" s="175"/>
      <c r="E12" s="119"/>
      <c r="F12" s="16"/>
      <c r="G12" s="16"/>
      <c r="H12" s="19" t="s">
        <v>83</v>
      </c>
    </row>
    <row r="13" spans="1:8" x14ac:dyDescent="0.2">
      <c r="A13" s="17" t="s">
        <v>39</v>
      </c>
      <c r="B13" s="18" t="s">
        <v>2</v>
      </c>
      <c r="C13" s="112"/>
      <c r="D13" s="99"/>
      <c r="E13" s="120">
        <v>-1</v>
      </c>
      <c r="F13" s="16"/>
      <c r="G13" s="16"/>
      <c r="H13" s="19" t="s">
        <v>40</v>
      </c>
    </row>
    <row r="14" spans="1:8" x14ac:dyDescent="0.2">
      <c r="A14" s="17" t="s">
        <v>88</v>
      </c>
      <c r="B14" s="18"/>
      <c r="C14" s="61"/>
      <c r="D14" s="100"/>
      <c r="E14" s="121">
        <v>66</v>
      </c>
      <c r="F14" s="16"/>
      <c r="G14" s="16"/>
      <c r="H14" s="55" t="s">
        <v>73</v>
      </c>
    </row>
    <row r="15" spans="1:8" x14ac:dyDescent="0.2">
      <c r="A15" s="17" t="s">
        <v>89</v>
      </c>
      <c r="B15" s="69" t="s">
        <v>27</v>
      </c>
      <c r="C15" s="61"/>
      <c r="D15" s="100"/>
      <c r="E15" s="121">
        <v>120</v>
      </c>
      <c r="F15" s="16"/>
      <c r="G15" s="16"/>
      <c r="H15" s="55" t="s">
        <v>90</v>
      </c>
    </row>
    <row r="16" spans="1:8" x14ac:dyDescent="0.2">
      <c r="A16" s="66" t="s">
        <v>70</v>
      </c>
      <c r="B16" s="69" t="s">
        <v>31</v>
      </c>
      <c r="C16" s="110"/>
      <c r="D16" s="111"/>
      <c r="E16" s="122">
        <v>-81.7</v>
      </c>
      <c r="F16" s="21"/>
      <c r="G16" s="22"/>
      <c r="H16" s="55" t="s">
        <v>94</v>
      </c>
    </row>
    <row r="17" spans="1:11" x14ac:dyDescent="0.2">
      <c r="A17" s="76" t="s">
        <v>71</v>
      </c>
      <c r="B17" s="77" t="s">
        <v>31</v>
      </c>
      <c r="C17" s="110"/>
      <c r="D17" s="111"/>
      <c r="E17" s="145">
        <v>-68.900000000000006</v>
      </c>
      <c r="F17" s="16"/>
      <c r="G17" s="16"/>
      <c r="H17" s="143" t="s">
        <v>95</v>
      </c>
    </row>
    <row r="18" spans="1:11" x14ac:dyDescent="0.2">
      <c r="A18" s="17" t="s">
        <v>68</v>
      </c>
      <c r="B18" s="18" t="s">
        <v>2</v>
      </c>
      <c r="C18" s="85"/>
      <c r="D18" s="87"/>
      <c r="E18" s="122">
        <v>7</v>
      </c>
      <c r="F18" s="16"/>
      <c r="G18" s="16"/>
      <c r="H18" s="19" t="s">
        <v>69</v>
      </c>
    </row>
    <row r="19" spans="1:11" x14ac:dyDescent="0.2">
      <c r="A19" s="76" t="s">
        <v>86</v>
      </c>
      <c r="B19" s="77" t="s">
        <v>2</v>
      </c>
      <c r="C19" s="85"/>
      <c r="D19" s="87"/>
      <c r="E19" s="145">
        <v>7</v>
      </c>
      <c r="F19" s="16"/>
      <c r="G19" s="95"/>
      <c r="H19" s="143" t="s">
        <v>64</v>
      </c>
    </row>
    <row r="20" spans="1:11" ht="15.75" x14ac:dyDescent="0.3">
      <c r="A20" s="17" t="s">
        <v>98</v>
      </c>
      <c r="B20" s="18" t="s">
        <v>2</v>
      </c>
      <c r="C20" s="85"/>
      <c r="D20" s="87"/>
      <c r="E20" s="122">
        <v>1</v>
      </c>
      <c r="F20" s="95"/>
      <c r="G20" s="95"/>
      <c r="H20" s="19" t="s">
        <v>97</v>
      </c>
    </row>
    <row r="21" spans="1:11" ht="15.75" x14ac:dyDescent="0.3">
      <c r="A21" s="76" t="s">
        <v>99</v>
      </c>
      <c r="B21" s="77" t="s">
        <v>2</v>
      </c>
      <c r="C21" s="85"/>
      <c r="D21" s="87"/>
      <c r="E21" s="145">
        <v>1</v>
      </c>
      <c r="F21" s="95"/>
      <c r="G21" s="95"/>
      <c r="H21" s="143" t="s">
        <v>100</v>
      </c>
    </row>
    <row r="22" spans="1:11" ht="13.5" thickBot="1" x14ac:dyDescent="0.25">
      <c r="A22" s="160" t="s">
        <v>117</v>
      </c>
      <c r="B22" s="161"/>
      <c r="C22" s="86"/>
      <c r="D22" s="86"/>
      <c r="E22" s="123"/>
      <c r="F22" s="63"/>
      <c r="G22" s="63"/>
      <c r="H22" s="42"/>
    </row>
    <row r="23" spans="1:11" x14ac:dyDescent="0.2">
      <c r="A23" s="96"/>
      <c r="B23" s="16"/>
      <c r="C23" s="16"/>
      <c r="D23" s="16"/>
      <c r="E23" s="20"/>
      <c r="H23" s="45"/>
    </row>
    <row r="24" spans="1:11" ht="13.5" thickBot="1" x14ac:dyDescent="0.25">
      <c r="B24" s="16"/>
      <c r="C24" s="16"/>
      <c r="D24" s="16"/>
      <c r="E24" s="21"/>
      <c r="F24" s="16"/>
      <c r="G24" s="16"/>
    </row>
    <row r="25" spans="1:11" ht="13.5" thickBot="1" x14ac:dyDescent="0.25">
      <c r="A25" s="7" t="s">
        <v>17</v>
      </c>
      <c r="B25" s="23"/>
      <c r="C25" s="168" t="s">
        <v>35</v>
      </c>
      <c r="D25" s="171"/>
      <c r="E25" s="116" t="s">
        <v>38</v>
      </c>
      <c r="F25" s="112"/>
      <c r="G25" s="9"/>
      <c r="H25" s="11" t="s">
        <v>0</v>
      </c>
    </row>
    <row r="26" spans="1:11" x14ac:dyDescent="0.2">
      <c r="A26" s="24"/>
      <c r="B26" s="18"/>
      <c r="C26" s="71" t="s">
        <v>36</v>
      </c>
      <c r="D26" s="71" t="s">
        <v>37</v>
      </c>
      <c r="E26" s="71"/>
      <c r="F26" s="61"/>
      <c r="G26" s="16"/>
      <c r="H26" s="73"/>
    </row>
    <row r="27" spans="1:11" ht="15.75" x14ac:dyDescent="0.3">
      <c r="A27" s="17" t="s">
        <v>43</v>
      </c>
      <c r="B27" s="18" t="s">
        <v>105</v>
      </c>
      <c r="C27" s="31">
        <f>(10^12)*(10^-3)*(C4/15)*10^(C9/10)</f>
        <v>0.10095317511683095</v>
      </c>
      <c r="D27" s="89">
        <f>(10^12)*(10^-3)*(C4/15)*10^((C9+D10)/10)</f>
        <v>0.25358291079377732</v>
      </c>
      <c r="E27" s="89"/>
      <c r="F27" s="89"/>
      <c r="G27" s="25"/>
      <c r="H27" s="19" t="s">
        <v>59</v>
      </c>
    </row>
    <row r="28" spans="1:11" x14ac:dyDescent="0.2">
      <c r="A28" s="97" t="s">
        <v>78</v>
      </c>
      <c r="B28" s="18" t="s">
        <v>2</v>
      </c>
      <c r="C28" s="31"/>
      <c r="D28" s="84">
        <f>10*LOG(D27/C27)</f>
        <v>3.999999999999984</v>
      </c>
      <c r="E28" s="89"/>
      <c r="F28" s="89"/>
      <c r="G28" s="25"/>
      <c r="H28" s="19"/>
    </row>
    <row r="29" spans="1:11" ht="15.75" x14ac:dyDescent="0.3">
      <c r="A29" s="97" t="s">
        <v>42</v>
      </c>
      <c r="B29" s="18" t="s">
        <v>105</v>
      </c>
      <c r="C29" s="31">
        <f>(10^12)*(10^-3)*(C4/E15)*(1/(E14*12))*10^(IF($C11=0,IF($C12=0,((-E13+E16+E20)/10),((-E13+E16+E18+E20)/10)),IF($C12=0,((-E13+E17+E21)/10),((-E13+E17+E19+E21)/10))))</f>
        <v>2.7058568314080923E-2</v>
      </c>
      <c r="D29" s="36"/>
      <c r="E29" s="36"/>
      <c r="F29" s="84"/>
      <c r="G29" s="20"/>
      <c r="H29" s="47" t="s">
        <v>72</v>
      </c>
    </row>
    <row r="30" spans="1:11" x14ac:dyDescent="0.2">
      <c r="A30" s="97" t="s">
        <v>79</v>
      </c>
      <c r="B30" s="18" t="s">
        <v>2</v>
      </c>
      <c r="C30" s="61"/>
      <c r="D30" s="36">
        <f>10*LOG(D27/(C27+C29))</f>
        <v>2.9687017024788416</v>
      </c>
      <c r="E30" s="36"/>
      <c r="F30" s="84"/>
      <c r="G30" s="20"/>
      <c r="H30" s="19" t="s">
        <v>62</v>
      </c>
    </row>
    <row r="31" spans="1:11" ht="15.75" x14ac:dyDescent="0.3">
      <c r="A31" s="97" t="s">
        <v>61</v>
      </c>
      <c r="B31" s="70" t="s">
        <v>106</v>
      </c>
      <c r="C31" s="60"/>
      <c r="D31" s="36">
        <f>C9+D10+10*LOG(C4/15)</f>
        <v>-95.95880017344075</v>
      </c>
      <c r="E31" s="36"/>
      <c r="F31" s="60"/>
      <c r="G31" s="22"/>
      <c r="H31" s="98" t="s">
        <v>63</v>
      </c>
      <c r="J31"/>
      <c r="K31"/>
    </row>
    <row r="32" spans="1:11" ht="13.5" thickBot="1" x14ac:dyDescent="0.25">
      <c r="A32" s="115" t="s">
        <v>91</v>
      </c>
      <c r="B32" s="156" t="s">
        <v>107</v>
      </c>
      <c r="C32" s="147">
        <f>10*LOG((C27+D27)*10^-9)+10*LOG(MAX(C5,12*C8*C6/C4))</f>
        <v>-68.526443683092694</v>
      </c>
      <c r="D32" s="155"/>
      <c r="E32" s="149"/>
      <c r="F32" s="150"/>
      <c r="G32" s="68"/>
      <c r="H32" s="151" t="s">
        <v>41</v>
      </c>
      <c r="J32"/>
      <c r="K32"/>
    </row>
    <row r="33" spans="1:8" x14ac:dyDescent="0.2">
      <c r="A33" s="96"/>
      <c r="B33" s="154"/>
      <c r="D33" s="154"/>
    </row>
    <row r="34" spans="1:8" ht="13.5" thickBot="1" x14ac:dyDescent="0.25">
      <c r="A34" s="96"/>
      <c r="B34" s="154"/>
      <c r="D34" s="154"/>
      <c r="E34" s="58"/>
      <c r="F34" s="16"/>
      <c r="G34" s="16"/>
    </row>
    <row r="35" spans="1:8" ht="13.5" thickBot="1" x14ac:dyDescent="0.25">
      <c r="A35" s="7" t="s">
        <v>18</v>
      </c>
      <c r="B35" s="23"/>
      <c r="C35" s="172" t="s">
        <v>35</v>
      </c>
      <c r="D35" s="173"/>
      <c r="E35" s="116" t="s">
        <v>38</v>
      </c>
      <c r="F35" s="75"/>
      <c r="G35" s="10"/>
      <c r="H35" s="11" t="s">
        <v>0</v>
      </c>
    </row>
    <row r="36" spans="1:8" x14ac:dyDescent="0.2">
      <c r="A36" s="24"/>
      <c r="B36" s="18"/>
      <c r="C36" s="71" t="s">
        <v>36</v>
      </c>
      <c r="D36" s="71" t="s">
        <v>37</v>
      </c>
      <c r="E36" s="90"/>
      <c r="F36" s="17"/>
      <c r="H36" s="73"/>
    </row>
    <row r="37" spans="1:8" x14ac:dyDescent="0.2">
      <c r="A37" s="12" t="s">
        <v>84</v>
      </c>
      <c r="B37" s="72" t="s">
        <v>4</v>
      </c>
      <c r="C37" s="159">
        <v>5.65</v>
      </c>
      <c r="D37" s="17"/>
      <c r="E37" s="61"/>
      <c r="F37" s="17"/>
      <c r="H37" s="41"/>
    </row>
    <row r="38" spans="1:8" ht="15.75" x14ac:dyDescent="0.3">
      <c r="A38" s="142" t="s">
        <v>110</v>
      </c>
      <c r="B38" s="72" t="s">
        <v>4</v>
      </c>
      <c r="C38" s="159">
        <v>5.65</v>
      </c>
      <c r="D38" s="17"/>
      <c r="E38" s="61"/>
      <c r="F38" s="17"/>
      <c r="H38" s="41"/>
    </row>
    <row r="39" spans="1:8" x14ac:dyDescent="0.2">
      <c r="A39" s="12" t="s">
        <v>85</v>
      </c>
      <c r="B39" s="72" t="s">
        <v>4</v>
      </c>
      <c r="C39" s="17"/>
      <c r="D39" s="159">
        <v>0.3</v>
      </c>
      <c r="E39" s="61"/>
      <c r="F39" s="17"/>
      <c r="H39" s="41"/>
    </row>
    <row r="40" spans="1:8" ht="16.5" thickBot="1" x14ac:dyDescent="0.35">
      <c r="A40" s="115" t="s">
        <v>111</v>
      </c>
      <c r="B40" s="152" t="s">
        <v>4</v>
      </c>
      <c r="C40" s="148"/>
      <c r="D40" s="162">
        <v>0.3</v>
      </c>
      <c r="E40" s="86"/>
      <c r="F40" s="148"/>
      <c r="G40" s="63"/>
      <c r="H40" s="153"/>
    </row>
    <row r="41" spans="1:8" x14ac:dyDescent="0.2">
      <c r="A41" s="96"/>
      <c r="C41" s="59"/>
      <c r="D41" s="59"/>
      <c r="E41" s="59"/>
      <c r="F41" s="59"/>
      <c r="G41" s="59"/>
    </row>
    <row r="42" spans="1:8" ht="13.5" thickBot="1" x14ac:dyDescent="0.25">
      <c r="A42" s="50"/>
      <c r="B42" s="16"/>
      <c r="C42" s="16"/>
      <c r="D42" s="16"/>
      <c r="E42" s="16"/>
      <c r="F42" s="16"/>
      <c r="G42" s="16"/>
    </row>
    <row r="43" spans="1:8" ht="13.5" thickBot="1" x14ac:dyDescent="0.25">
      <c r="A43" s="7" t="s">
        <v>19</v>
      </c>
      <c r="B43" s="9"/>
      <c r="C43" s="168" t="s">
        <v>35</v>
      </c>
      <c r="D43" s="171"/>
      <c r="E43" s="124"/>
      <c r="F43" s="113" t="s">
        <v>80</v>
      </c>
      <c r="G43" s="124"/>
      <c r="H43" s="49" t="s">
        <v>0</v>
      </c>
    </row>
    <row r="44" spans="1:8" x14ac:dyDescent="0.2">
      <c r="A44" s="24"/>
      <c r="B44" s="16"/>
      <c r="C44" s="71" t="s">
        <v>36</v>
      </c>
      <c r="D44" s="71" t="s">
        <v>37</v>
      </c>
      <c r="E44" s="125"/>
      <c r="F44" s="71"/>
      <c r="G44" s="130"/>
      <c r="H44" s="13"/>
    </row>
    <row r="45" spans="1:8" ht="12.75" customHeight="1" x14ac:dyDescent="0.25">
      <c r="A45" s="51"/>
      <c r="B45" s="22"/>
      <c r="C45" s="60"/>
      <c r="D45" s="60"/>
      <c r="E45" s="126"/>
      <c r="F45" s="91"/>
      <c r="G45" s="131"/>
      <c r="H45" s="44"/>
    </row>
    <row r="46" spans="1:8" x14ac:dyDescent="0.2">
      <c r="A46" s="26" t="s">
        <v>53</v>
      </c>
      <c r="B46" s="27" t="s">
        <v>3</v>
      </c>
      <c r="C46" s="82">
        <f>C29/(C27+C29)</f>
        <v>0.21137567217561154</v>
      </c>
      <c r="D46" s="82">
        <v>1</v>
      </c>
      <c r="E46" s="127"/>
      <c r="F46" s="37"/>
      <c r="G46" s="127"/>
      <c r="H46" s="44" t="s">
        <v>74</v>
      </c>
    </row>
    <row r="47" spans="1:8" x14ac:dyDescent="0.2">
      <c r="A47" s="29" t="s">
        <v>54</v>
      </c>
      <c r="B47" s="27" t="s">
        <v>2</v>
      </c>
      <c r="C47" s="28">
        <f>C$38*C46</f>
        <v>1.1942725477922054</v>
      </c>
      <c r="D47" s="28">
        <f>D$40*D46</f>
        <v>0.3</v>
      </c>
      <c r="E47" s="127"/>
      <c r="F47" s="101">
        <f>SQRT(SUMSQ(C47,D47))</f>
        <v>1.2313760264070783</v>
      </c>
      <c r="G47" s="132"/>
      <c r="H47" s="44" t="s">
        <v>32</v>
      </c>
    </row>
    <row r="48" spans="1:8" x14ac:dyDescent="0.2">
      <c r="A48" s="30"/>
      <c r="B48" s="22"/>
      <c r="C48" s="31"/>
      <c r="D48" s="31"/>
      <c r="E48" s="128"/>
      <c r="F48" s="93"/>
      <c r="G48" s="131"/>
      <c r="H48" s="44"/>
    </row>
    <row r="49" spans="1:8" x14ac:dyDescent="0.2">
      <c r="A49" s="30"/>
      <c r="B49" s="22"/>
      <c r="C49" s="31"/>
      <c r="D49" s="31"/>
      <c r="E49" s="128"/>
      <c r="F49" s="93"/>
      <c r="G49" s="131"/>
      <c r="H49" s="44"/>
    </row>
    <row r="50" spans="1:8" x14ac:dyDescent="0.2">
      <c r="A50" s="26" t="s">
        <v>55</v>
      </c>
      <c r="B50" s="27" t="s">
        <v>3</v>
      </c>
      <c r="C50" s="82">
        <v>1</v>
      </c>
      <c r="D50" s="82">
        <v>1</v>
      </c>
      <c r="E50" s="127"/>
      <c r="F50" s="37"/>
      <c r="G50" s="127"/>
      <c r="H50" s="44" t="s">
        <v>23</v>
      </c>
    </row>
    <row r="51" spans="1:8" x14ac:dyDescent="0.2">
      <c r="A51" s="29" t="s">
        <v>56</v>
      </c>
      <c r="B51" s="27" t="s">
        <v>2</v>
      </c>
      <c r="C51" s="28">
        <f>C$38*C50</f>
        <v>5.65</v>
      </c>
      <c r="D51" s="28">
        <f>D$40*D50</f>
        <v>0.3</v>
      </c>
      <c r="E51" s="127"/>
      <c r="F51" s="101">
        <f>SQRT(SUMSQ(C51,D51))</f>
        <v>5.6579589959631207</v>
      </c>
      <c r="G51" s="132"/>
      <c r="H51" s="44" t="s">
        <v>33</v>
      </c>
    </row>
    <row r="52" spans="1:8" x14ac:dyDescent="0.2">
      <c r="A52" s="30"/>
      <c r="B52" s="22"/>
      <c r="C52" s="31"/>
      <c r="D52" s="31"/>
      <c r="E52" s="128"/>
      <c r="F52" s="93"/>
      <c r="G52" s="131"/>
      <c r="H52" s="44"/>
    </row>
    <row r="53" spans="1:8" x14ac:dyDescent="0.2">
      <c r="A53" s="30"/>
      <c r="B53" s="22"/>
      <c r="C53" s="31"/>
      <c r="D53" s="31"/>
      <c r="E53" s="128"/>
      <c r="F53" s="93"/>
      <c r="G53" s="131"/>
      <c r="H53" s="44"/>
    </row>
    <row r="54" spans="1:8" x14ac:dyDescent="0.2">
      <c r="A54" s="26" t="s">
        <v>57</v>
      </c>
      <c r="B54" s="27" t="s">
        <v>3</v>
      </c>
      <c r="C54" s="82">
        <v>1</v>
      </c>
      <c r="D54" s="82">
        <f>D27/(C27+D27)</f>
        <v>0.71525275104919783</v>
      </c>
      <c r="E54" s="127"/>
      <c r="F54" s="37"/>
      <c r="G54" s="127"/>
      <c r="H54" s="44" t="s">
        <v>74</v>
      </c>
    </row>
    <row r="55" spans="1:8" x14ac:dyDescent="0.2">
      <c r="A55" s="29" t="s">
        <v>58</v>
      </c>
      <c r="B55" s="27" t="s">
        <v>2</v>
      </c>
      <c r="C55" s="28">
        <f>C$37*C54</f>
        <v>5.65</v>
      </c>
      <c r="D55" s="82">
        <f>D$39*D54</f>
        <v>0.21457582531475936</v>
      </c>
      <c r="E55" s="127"/>
      <c r="F55" s="101">
        <f>SQRT(SUMSQ(C55,D55))</f>
        <v>5.6540731145617062</v>
      </c>
      <c r="G55" s="132"/>
      <c r="H55" s="44" t="s">
        <v>34</v>
      </c>
    </row>
    <row r="56" spans="1:8" x14ac:dyDescent="0.2">
      <c r="A56" s="30"/>
      <c r="B56" s="22"/>
      <c r="C56" s="31"/>
      <c r="D56" s="31"/>
      <c r="E56" s="128"/>
      <c r="F56" s="93"/>
      <c r="G56" s="131"/>
      <c r="H56" s="44"/>
    </row>
    <row r="57" spans="1:8" ht="13.5" thickBot="1" x14ac:dyDescent="0.25">
      <c r="A57" s="64"/>
      <c r="B57" s="68"/>
      <c r="C57" s="56"/>
      <c r="D57" s="56"/>
      <c r="E57" s="129"/>
      <c r="F57" s="92"/>
      <c r="G57" s="133"/>
      <c r="H57" s="57"/>
    </row>
    <row r="58" spans="1:8" x14ac:dyDescent="0.2">
      <c r="A58" s="96"/>
      <c r="B58" s="22"/>
      <c r="C58" s="32"/>
      <c r="D58" s="32"/>
      <c r="E58" s="32"/>
      <c r="F58" s="33"/>
      <c r="G58" s="33"/>
      <c r="H58" s="33"/>
    </row>
    <row r="59" spans="1:8" ht="13.5" thickBot="1" x14ac:dyDescent="0.25">
      <c r="A59" s="34"/>
    </row>
    <row r="60" spans="1:8" x14ac:dyDescent="0.2">
      <c r="A60" s="7" t="s">
        <v>20</v>
      </c>
      <c r="B60" s="9"/>
      <c r="C60" s="9"/>
      <c r="D60" s="9"/>
      <c r="E60" s="9"/>
      <c r="F60" s="35"/>
      <c r="G60" s="35"/>
      <c r="H60" s="11" t="s">
        <v>0</v>
      </c>
    </row>
    <row r="61" spans="1:8" ht="13.5" thickBot="1" x14ac:dyDescent="0.25">
      <c r="A61" s="66" t="s">
        <v>96</v>
      </c>
      <c r="B61" s="16"/>
      <c r="C61" s="16"/>
      <c r="D61" s="16"/>
      <c r="E61" s="16"/>
      <c r="F61" s="22"/>
      <c r="G61" s="22"/>
      <c r="H61" s="55"/>
    </row>
    <row r="62" spans="1:8" x14ac:dyDescent="0.2">
      <c r="A62" s="7"/>
      <c r="B62" s="9"/>
      <c r="C62" s="9"/>
      <c r="D62" s="9"/>
      <c r="E62" s="9"/>
      <c r="F62" s="35"/>
      <c r="G62" s="35"/>
      <c r="H62" s="43"/>
    </row>
    <row r="63" spans="1:8" ht="13.5" thickBot="1" x14ac:dyDescent="0.25">
      <c r="F63" s="34"/>
      <c r="G63" s="34"/>
    </row>
    <row r="64" spans="1:8" ht="13.5" thickBot="1" x14ac:dyDescent="0.25">
      <c r="A64" s="7" t="s">
        <v>21</v>
      </c>
      <c r="B64" s="49"/>
      <c r="C64" s="168" t="s">
        <v>35</v>
      </c>
      <c r="D64" s="170"/>
      <c r="E64" s="62"/>
      <c r="F64" s="10"/>
      <c r="G64" s="10"/>
      <c r="H64" s="11" t="s">
        <v>0</v>
      </c>
    </row>
    <row r="65" spans="1:8" x14ac:dyDescent="0.2">
      <c r="A65" s="24"/>
      <c r="B65" s="13"/>
      <c r="C65" s="71" t="s">
        <v>36</v>
      </c>
      <c r="D65" s="117" t="s">
        <v>37</v>
      </c>
      <c r="E65" s="15"/>
      <c r="H65" s="73"/>
    </row>
    <row r="66" spans="1:8" x14ac:dyDescent="0.2">
      <c r="A66" s="17" t="s">
        <v>65</v>
      </c>
      <c r="B66" s="70" t="s">
        <v>66</v>
      </c>
      <c r="C66" s="102">
        <f>C9</f>
        <v>-112</v>
      </c>
      <c r="D66" s="130"/>
      <c r="E66" s="15"/>
      <c r="H66" s="73"/>
    </row>
    <row r="67" spans="1:8" s="34" customFormat="1" x14ac:dyDescent="0.2">
      <c r="A67" s="17" t="s">
        <v>67</v>
      </c>
      <c r="B67" s="69" t="s">
        <v>2</v>
      </c>
      <c r="C67" s="60"/>
      <c r="D67" s="118">
        <f>D10</f>
        <v>4</v>
      </c>
      <c r="E67" s="21"/>
      <c r="H67" s="79"/>
    </row>
    <row r="68" spans="1:8" s="34" customFormat="1" x14ac:dyDescent="0.2">
      <c r="A68" s="12"/>
      <c r="B68" s="69"/>
      <c r="C68" s="60"/>
      <c r="D68" s="118"/>
      <c r="E68" s="21"/>
      <c r="H68" s="67"/>
    </row>
    <row r="69" spans="1:8" s="34" customFormat="1" x14ac:dyDescent="0.2">
      <c r="A69" s="12" t="s">
        <v>8</v>
      </c>
      <c r="B69" s="69" t="s">
        <v>2</v>
      </c>
      <c r="C69" s="159">
        <v>0</v>
      </c>
      <c r="D69" s="122">
        <v>0</v>
      </c>
      <c r="E69" s="21"/>
      <c r="H69" s="80" t="s">
        <v>6</v>
      </c>
    </row>
    <row r="70" spans="1:8" s="34" customFormat="1" x14ac:dyDescent="0.2">
      <c r="A70" s="66" t="s">
        <v>7</v>
      </c>
      <c r="B70" s="69" t="s">
        <v>2</v>
      </c>
      <c r="C70" s="93">
        <f>C66+C69</f>
        <v>-112</v>
      </c>
      <c r="D70" s="134">
        <f>D67+D69</f>
        <v>4</v>
      </c>
      <c r="E70" s="21"/>
      <c r="H70" s="80" t="s">
        <v>10</v>
      </c>
    </row>
    <row r="71" spans="1:8" x14ac:dyDescent="0.2">
      <c r="A71" s="76"/>
      <c r="B71" s="77"/>
      <c r="C71" s="94"/>
      <c r="D71" s="135"/>
      <c r="E71" s="20"/>
      <c r="H71" s="41"/>
    </row>
    <row r="72" spans="1:8" s="34" customFormat="1" x14ac:dyDescent="0.2">
      <c r="A72" s="81" t="s">
        <v>5</v>
      </c>
      <c r="B72" s="69"/>
      <c r="C72" s="60"/>
      <c r="D72" s="126"/>
      <c r="E72" s="21"/>
      <c r="H72" s="67"/>
    </row>
    <row r="73" spans="1:8" s="34" customFormat="1" ht="15.75" x14ac:dyDescent="0.3">
      <c r="A73" s="17" t="s">
        <v>43</v>
      </c>
      <c r="B73" s="18" t="s">
        <v>105</v>
      </c>
      <c r="C73" s="31">
        <f>(10^12)*(10^-3)*(C4/15)*10^(C70/10)</f>
        <v>0.10095317511683095</v>
      </c>
      <c r="D73" s="128">
        <f>(10^12)*(10^-3)*(C4/15)*10^((C70+D70)/10)</f>
        <v>0.25358291079377732</v>
      </c>
      <c r="E73" s="32"/>
      <c r="H73" s="67"/>
    </row>
    <row r="74" spans="1:8" s="34" customFormat="1" x14ac:dyDescent="0.2">
      <c r="A74" s="97" t="s">
        <v>78</v>
      </c>
      <c r="B74" s="69" t="s">
        <v>2</v>
      </c>
      <c r="C74" s="31"/>
      <c r="D74" s="119">
        <f>10*LOG(D73/C73)</f>
        <v>3.999999999999984</v>
      </c>
      <c r="E74" s="32"/>
      <c r="H74" s="67"/>
    </row>
    <row r="75" spans="1:8" s="34" customFormat="1" ht="15.75" x14ac:dyDescent="0.3">
      <c r="A75" s="97" t="s">
        <v>42</v>
      </c>
      <c r="B75" s="18" t="s">
        <v>105</v>
      </c>
      <c r="C75" s="31">
        <f>C29</f>
        <v>2.7058568314080923E-2</v>
      </c>
      <c r="D75" s="134"/>
      <c r="E75" s="58"/>
      <c r="H75" s="80"/>
    </row>
    <row r="76" spans="1:8" s="34" customFormat="1" x14ac:dyDescent="0.2">
      <c r="A76" s="97" t="s">
        <v>79</v>
      </c>
      <c r="B76" s="69" t="s">
        <v>2</v>
      </c>
      <c r="C76" s="60"/>
      <c r="D76" s="134">
        <f>10*LOG(D73/(C73+C75))</f>
        <v>2.9687017024788416</v>
      </c>
      <c r="E76" s="58"/>
      <c r="H76" s="80"/>
    </row>
    <row r="77" spans="1:8" s="34" customFormat="1" ht="15.75" x14ac:dyDescent="0.3">
      <c r="A77" s="78" t="s">
        <v>61</v>
      </c>
      <c r="B77" s="70" t="s">
        <v>106</v>
      </c>
      <c r="C77" s="60"/>
      <c r="D77" s="134">
        <f>C70+D70+10*LOG(C4/15)</f>
        <v>-95.95880017344075</v>
      </c>
      <c r="E77" s="58"/>
      <c r="H77" s="80"/>
    </row>
    <row r="78" spans="1:8" s="34" customFormat="1" ht="13.5" thickBot="1" x14ac:dyDescent="0.25">
      <c r="A78" s="115" t="s">
        <v>91</v>
      </c>
      <c r="B78" s="156" t="s">
        <v>107</v>
      </c>
      <c r="C78" s="103">
        <f>10*LOG((C73+D73)*10^-9)+10*LOG(MAX(C5,12*C8*C6/C4))</f>
        <v>-68.526443683092694</v>
      </c>
      <c r="D78" s="136"/>
      <c r="E78" s="58"/>
      <c r="H78" s="80"/>
    </row>
    <row r="79" spans="1:8" s="48" customFormat="1" x14ac:dyDescent="0.2">
      <c r="A79" s="109"/>
      <c r="E79" s="52"/>
      <c r="F79" s="52"/>
      <c r="G79" s="52"/>
      <c r="H79" s="52"/>
    </row>
    <row r="80" spans="1:8" s="48" customFormat="1" thickBot="1" x14ac:dyDescent="0.25">
      <c r="A80" s="53"/>
    </row>
    <row r="81" spans="1:8" ht="13.5" thickBot="1" x14ac:dyDescent="0.25">
      <c r="A81" s="7" t="s">
        <v>22</v>
      </c>
      <c r="B81" s="9"/>
      <c r="C81" s="168" t="s">
        <v>35</v>
      </c>
      <c r="D81" s="170"/>
      <c r="E81" s="140"/>
      <c r="F81" s="116" t="s">
        <v>80</v>
      </c>
      <c r="G81" s="116" t="s">
        <v>81</v>
      </c>
      <c r="H81" s="11" t="s">
        <v>60</v>
      </c>
    </row>
    <row r="82" spans="1:8" x14ac:dyDescent="0.2">
      <c r="A82" s="24"/>
      <c r="B82" s="16"/>
      <c r="C82" s="71" t="s">
        <v>36</v>
      </c>
      <c r="D82" s="117" t="s">
        <v>37</v>
      </c>
      <c r="E82" s="130"/>
      <c r="F82" s="14"/>
      <c r="G82" s="117"/>
      <c r="H82" s="73"/>
    </row>
    <row r="83" spans="1:8" x14ac:dyDescent="0.2">
      <c r="A83" s="24"/>
      <c r="B83" s="16"/>
      <c r="C83" s="60"/>
      <c r="D83" s="126"/>
      <c r="E83" s="125"/>
      <c r="F83" s="14"/>
      <c r="G83" s="125"/>
      <c r="H83" s="41"/>
    </row>
    <row r="84" spans="1:8" x14ac:dyDescent="0.2">
      <c r="A84" s="26" t="s">
        <v>45</v>
      </c>
      <c r="B84" s="27" t="s">
        <v>2</v>
      </c>
      <c r="C84" s="37"/>
      <c r="D84" s="138">
        <f>D85-F85</f>
        <v>1.7373256760717632</v>
      </c>
      <c r="E84" s="137"/>
      <c r="F84" s="104"/>
      <c r="G84" s="144"/>
      <c r="H84" s="41" t="s">
        <v>115</v>
      </c>
    </row>
    <row r="85" spans="1:8" x14ac:dyDescent="0.2">
      <c r="A85" s="29" t="s">
        <v>44</v>
      </c>
      <c r="B85" s="27" t="s">
        <v>2</v>
      </c>
      <c r="C85" s="37"/>
      <c r="D85" s="137">
        <f>D76</f>
        <v>2.9687017024788416</v>
      </c>
      <c r="E85" s="137"/>
      <c r="F85" s="105">
        <f>F47</f>
        <v>1.2313760264070783</v>
      </c>
      <c r="G85" s="144"/>
      <c r="H85" s="19"/>
    </row>
    <row r="86" spans="1:8" x14ac:dyDescent="0.2">
      <c r="A86" s="26" t="s">
        <v>46</v>
      </c>
      <c r="B86" s="27" t="s">
        <v>2</v>
      </c>
      <c r="C86" s="37"/>
      <c r="D86" s="137">
        <f>D85+F85</f>
        <v>4.2000777288859199</v>
      </c>
      <c r="E86" s="137"/>
      <c r="F86" s="104"/>
      <c r="G86" s="137"/>
      <c r="H86" s="19"/>
    </row>
    <row r="87" spans="1:8" x14ac:dyDescent="0.2">
      <c r="A87" s="12"/>
      <c r="B87" s="22"/>
      <c r="C87" s="36"/>
      <c r="D87" s="118"/>
      <c r="E87" s="118"/>
      <c r="F87" s="106"/>
      <c r="G87" s="131"/>
      <c r="H87" s="19"/>
    </row>
    <row r="88" spans="1:8" x14ac:dyDescent="0.2">
      <c r="A88" s="26" t="s">
        <v>52</v>
      </c>
      <c r="B88" s="65" t="s">
        <v>30</v>
      </c>
      <c r="C88" s="38"/>
      <c r="D88" s="138">
        <f>D89-F89</f>
        <v>-101.61675916940388</v>
      </c>
      <c r="E88" s="137"/>
      <c r="F88" s="107"/>
      <c r="G88" s="144"/>
      <c r="H88" s="41" t="s">
        <v>113</v>
      </c>
    </row>
    <row r="89" spans="1:8" x14ac:dyDescent="0.2">
      <c r="A89" s="29" t="s">
        <v>51</v>
      </c>
      <c r="B89" s="65" t="s">
        <v>30</v>
      </c>
      <c r="C89" s="38"/>
      <c r="D89" s="138">
        <f>D77</f>
        <v>-95.95880017344075</v>
      </c>
      <c r="E89" s="137"/>
      <c r="F89" s="105">
        <f>F51</f>
        <v>5.6579589959631207</v>
      </c>
      <c r="G89" s="144"/>
      <c r="H89" s="41"/>
    </row>
    <row r="90" spans="1:8" x14ac:dyDescent="0.2">
      <c r="A90" s="26" t="s">
        <v>50</v>
      </c>
      <c r="B90" s="65" t="s">
        <v>30</v>
      </c>
      <c r="C90" s="38"/>
      <c r="D90" s="137">
        <f>D89+F89</f>
        <v>-90.300841177477622</v>
      </c>
      <c r="E90" s="137"/>
      <c r="F90" s="107"/>
      <c r="G90" s="137"/>
      <c r="H90" s="41"/>
    </row>
    <row r="91" spans="1:8" x14ac:dyDescent="0.2">
      <c r="A91" s="54"/>
      <c r="B91" s="22"/>
      <c r="C91" s="12"/>
      <c r="D91" s="67"/>
      <c r="E91" s="118"/>
      <c r="F91" s="108"/>
      <c r="G91" s="67"/>
      <c r="H91" s="41"/>
    </row>
    <row r="92" spans="1:8" x14ac:dyDescent="0.2">
      <c r="A92" s="26" t="s">
        <v>49</v>
      </c>
      <c r="B92" s="27" t="s">
        <v>92</v>
      </c>
      <c r="C92" s="146">
        <f>C93-F93</f>
        <v>-74.180516797654406</v>
      </c>
      <c r="D92" s="137"/>
      <c r="E92" s="137"/>
      <c r="F92" s="107"/>
      <c r="G92" s="144"/>
      <c r="H92" s="41" t="s">
        <v>114</v>
      </c>
    </row>
    <row r="93" spans="1:8" x14ac:dyDescent="0.2">
      <c r="A93" s="29" t="s">
        <v>48</v>
      </c>
      <c r="B93" s="27" t="s">
        <v>92</v>
      </c>
      <c r="C93" s="37">
        <f>C78</f>
        <v>-68.526443683092694</v>
      </c>
      <c r="D93" s="137"/>
      <c r="E93" s="137"/>
      <c r="F93" s="105">
        <f>F55</f>
        <v>5.6540731145617062</v>
      </c>
      <c r="G93" s="144"/>
      <c r="H93" s="41"/>
    </row>
    <row r="94" spans="1:8" x14ac:dyDescent="0.2">
      <c r="A94" s="26" t="s">
        <v>47</v>
      </c>
      <c r="B94" s="27" t="s">
        <v>92</v>
      </c>
      <c r="C94" s="146">
        <f>C93+F93</f>
        <v>-62.872370568530989</v>
      </c>
      <c r="D94" s="137"/>
      <c r="E94" s="137"/>
      <c r="F94" s="107"/>
      <c r="G94" s="144"/>
      <c r="H94" s="41"/>
    </row>
    <row r="95" spans="1:8" x14ac:dyDescent="0.2">
      <c r="A95" s="54"/>
      <c r="B95" s="22"/>
      <c r="C95" s="36"/>
      <c r="D95" s="118"/>
      <c r="E95" s="118"/>
      <c r="F95" s="108"/>
      <c r="G95" s="67"/>
      <c r="H95" s="41"/>
    </row>
    <row r="96" spans="1:8" ht="13.5" thickBot="1" x14ac:dyDescent="0.25">
      <c r="A96" s="39" t="s">
        <v>11</v>
      </c>
      <c r="B96" s="40"/>
      <c r="C96" s="74"/>
      <c r="D96" s="139"/>
      <c r="E96" s="141"/>
      <c r="F96" s="74"/>
      <c r="G96" s="139"/>
      <c r="H96" s="46" t="s">
        <v>12</v>
      </c>
    </row>
  </sheetData>
  <mergeCells count="8">
    <mergeCell ref="C2:D2"/>
    <mergeCell ref="C81:D81"/>
    <mergeCell ref="C64:D64"/>
    <mergeCell ref="C43:D43"/>
    <mergeCell ref="C35:D35"/>
    <mergeCell ref="C11:D11"/>
    <mergeCell ref="C12:D12"/>
    <mergeCell ref="C25:D25"/>
  </mergeCells>
  <conditionalFormatting sqref="H96">
    <cfRule type="cellIs" dxfId="3" priority="29" stopIfTrue="1" operator="equal">
      <formula>"Yes"</formula>
    </cfRule>
    <cfRule type="cellIs" dxfId="2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4"/>
  <sheetViews>
    <sheetView tabSelected="1" topLeftCell="A64" zoomScale="90" zoomScaleNormal="90" workbookViewId="0">
      <selection activeCell="C45" sqref="C45"/>
    </sheetView>
  </sheetViews>
  <sheetFormatPr defaultColWidth="10.7109375" defaultRowHeight="12.75" x14ac:dyDescent="0.2"/>
  <cols>
    <col min="1" max="1" width="40.5703125" style="6" customWidth="1"/>
    <col min="2" max="2" width="11.5703125" style="6" customWidth="1"/>
    <col min="3" max="4" width="16.5703125" style="6" customWidth="1"/>
    <col min="5" max="7" width="8.5703125" style="6" customWidth="1"/>
    <col min="8" max="8" width="45.5703125" style="6" customWidth="1"/>
    <col min="9" max="16384" width="10.7109375" style="6"/>
  </cols>
  <sheetData>
    <row r="1" spans="1:8" ht="13.5" thickBot="1" x14ac:dyDescent="0.25">
      <c r="A1" s="96"/>
    </row>
    <row r="2" spans="1:8" ht="13.5" thickBot="1" x14ac:dyDescent="0.25">
      <c r="A2" s="7" t="s">
        <v>9</v>
      </c>
      <c r="B2" s="8"/>
      <c r="C2" s="168" t="s">
        <v>35</v>
      </c>
      <c r="D2" s="169"/>
      <c r="E2" s="116" t="s">
        <v>38</v>
      </c>
      <c r="F2" s="62"/>
      <c r="G2" s="62"/>
      <c r="H2" s="11" t="s">
        <v>0</v>
      </c>
    </row>
    <row r="3" spans="1:8" x14ac:dyDescent="0.2">
      <c r="A3" s="24"/>
      <c r="B3" s="13" t="s">
        <v>1</v>
      </c>
      <c r="C3" s="71" t="s">
        <v>36</v>
      </c>
      <c r="D3" s="71" t="s">
        <v>37</v>
      </c>
      <c r="E3" s="117"/>
      <c r="F3" s="15"/>
      <c r="G3" s="15"/>
      <c r="H3" s="73"/>
    </row>
    <row r="4" spans="1:8" x14ac:dyDescent="0.2">
      <c r="A4" s="12" t="s">
        <v>93</v>
      </c>
      <c r="B4" s="69" t="s">
        <v>27</v>
      </c>
      <c r="C4" s="157">
        <v>240</v>
      </c>
      <c r="D4" s="17"/>
      <c r="E4" s="118"/>
      <c r="F4" s="58"/>
      <c r="G4" s="58"/>
      <c r="H4" s="19" t="s">
        <v>82</v>
      </c>
    </row>
    <row r="5" spans="1:8" x14ac:dyDescent="0.2">
      <c r="A5" s="17" t="s">
        <v>103</v>
      </c>
      <c r="B5" s="69"/>
      <c r="C5" s="157">
        <v>240</v>
      </c>
      <c r="D5" s="17"/>
      <c r="E5" s="118"/>
      <c r="F5" s="58"/>
      <c r="G5" s="58"/>
      <c r="H5" s="19" t="s">
        <v>104</v>
      </c>
    </row>
    <row r="6" spans="1:8" x14ac:dyDescent="0.2">
      <c r="A6" s="66" t="s">
        <v>102</v>
      </c>
      <c r="B6" s="69" t="s">
        <v>27</v>
      </c>
      <c r="C6" s="157">
        <v>120</v>
      </c>
      <c r="D6" s="17"/>
      <c r="E6" s="118"/>
      <c r="F6" s="58"/>
      <c r="G6" s="58"/>
      <c r="H6" s="19" t="s">
        <v>82</v>
      </c>
    </row>
    <row r="7" spans="1:8" x14ac:dyDescent="0.2">
      <c r="A7" s="12" t="s">
        <v>28</v>
      </c>
      <c r="B7" s="69" t="s">
        <v>29</v>
      </c>
      <c r="C7" s="157">
        <v>100</v>
      </c>
      <c r="D7" s="12"/>
      <c r="E7" s="118"/>
      <c r="F7" s="58"/>
      <c r="G7" s="58"/>
      <c r="H7" s="80" t="s">
        <v>82</v>
      </c>
    </row>
    <row r="8" spans="1:8" x14ac:dyDescent="0.2">
      <c r="A8" s="12" t="s">
        <v>109</v>
      </c>
      <c r="B8" s="18"/>
      <c r="C8" s="158">
        <v>66</v>
      </c>
      <c r="D8" s="17"/>
      <c r="E8" s="119"/>
      <c r="F8" s="16"/>
      <c r="G8" s="16"/>
      <c r="H8" s="80" t="s">
        <v>108</v>
      </c>
    </row>
    <row r="9" spans="1:8" x14ac:dyDescent="0.2">
      <c r="A9" s="17" t="s">
        <v>65</v>
      </c>
      <c r="B9" s="18" t="s">
        <v>66</v>
      </c>
      <c r="C9" s="83">
        <f>-112</f>
        <v>-112</v>
      </c>
      <c r="D9" s="88"/>
      <c r="E9" s="118"/>
      <c r="F9" s="58"/>
      <c r="G9" s="58"/>
      <c r="H9" s="19" t="s">
        <v>83</v>
      </c>
    </row>
    <row r="10" spans="1:8" ht="13.5" thickBot="1" x14ac:dyDescent="0.25">
      <c r="A10" s="17" t="s">
        <v>67</v>
      </c>
      <c r="B10" s="18" t="s">
        <v>2</v>
      </c>
      <c r="C10" s="61"/>
      <c r="D10" s="83">
        <v>4</v>
      </c>
      <c r="E10" s="119"/>
      <c r="F10" s="16"/>
      <c r="G10" s="16"/>
      <c r="H10" s="19" t="s">
        <v>83</v>
      </c>
    </row>
    <row r="11" spans="1:8" ht="13.5" thickBot="1" x14ac:dyDescent="0.25">
      <c r="A11" s="17" t="s">
        <v>75</v>
      </c>
      <c r="B11" s="18"/>
      <c r="C11" s="174">
        <v>0</v>
      </c>
      <c r="D11" s="175"/>
      <c r="E11" s="119"/>
      <c r="F11" s="16"/>
      <c r="G11" s="16"/>
      <c r="H11" s="19" t="s">
        <v>83</v>
      </c>
    </row>
    <row r="12" spans="1:8" ht="13.5" thickBot="1" x14ac:dyDescent="0.25">
      <c r="A12" s="17" t="s">
        <v>76</v>
      </c>
      <c r="B12" s="18"/>
      <c r="C12" s="174">
        <v>0</v>
      </c>
      <c r="D12" s="175"/>
      <c r="E12" s="119"/>
      <c r="F12" s="16"/>
      <c r="G12" s="16"/>
      <c r="H12" s="19" t="s">
        <v>83</v>
      </c>
    </row>
    <row r="13" spans="1:8" x14ac:dyDescent="0.2">
      <c r="A13" s="17" t="s">
        <v>39</v>
      </c>
      <c r="B13" s="18" t="s">
        <v>2</v>
      </c>
      <c r="C13" s="112"/>
      <c r="D13" s="99"/>
      <c r="E13" s="120">
        <v>-1</v>
      </c>
      <c r="F13" s="16"/>
      <c r="G13" s="16"/>
      <c r="H13" s="19" t="s">
        <v>40</v>
      </c>
    </row>
    <row r="14" spans="1:8" x14ac:dyDescent="0.2">
      <c r="A14" s="17" t="s">
        <v>88</v>
      </c>
      <c r="B14" s="18"/>
      <c r="C14" s="61"/>
      <c r="D14" s="100"/>
      <c r="E14" s="121">
        <v>66</v>
      </c>
      <c r="F14" s="16"/>
      <c r="G14" s="16"/>
      <c r="H14" s="55" t="s">
        <v>73</v>
      </c>
    </row>
    <row r="15" spans="1:8" x14ac:dyDescent="0.2">
      <c r="A15" s="17" t="s">
        <v>89</v>
      </c>
      <c r="B15" s="69" t="s">
        <v>27</v>
      </c>
      <c r="C15" s="61"/>
      <c r="D15" s="100"/>
      <c r="E15" s="121">
        <v>120</v>
      </c>
      <c r="F15" s="16"/>
      <c r="G15" s="16"/>
      <c r="H15" s="55" t="s">
        <v>90</v>
      </c>
    </row>
    <row r="16" spans="1:8" x14ac:dyDescent="0.2">
      <c r="A16" s="66" t="s">
        <v>70</v>
      </c>
      <c r="B16" s="69" t="s">
        <v>31</v>
      </c>
      <c r="C16" s="110"/>
      <c r="D16" s="111"/>
      <c r="E16" s="163">
        <v>-91.5</v>
      </c>
      <c r="F16" s="21"/>
      <c r="G16" s="22"/>
      <c r="H16" s="164" t="s">
        <v>127</v>
      </c>
    </row>
    <row r="17" spans="1:11" x14ac:dyDescent="0.2">
      <c r="A17" s="76" t="s">
        <v>71</v>
      </c>
      <c r="B17" s="77" t="s">
        <v>31</v>
      </c>
      <c r="C17" s="110"/>
      <c r="D17" s="111"/>
      <c r="E17" s="165">
        <v>-83.5</v>
      </c>
      <c r="F17" s="16"/>
      <c r="G17" s="16"/>
      <c r="H17" s="166" t="s">
        <v>128</v>
      </c>
    </row>
    <row r="18" spans="1:11" x14ac:dyDescent="0.2">
      <c r="A18" s="17" t="s">
        <v>68</v>
      </c>
      <c r="B18" s="18" t="s">
        <v>2</v>
      </c>
      <c r="C18" s="85"/>
      <c r="D18" s="87"/>
      <c r="E18" s="163">
        <v>18</v>
      </c>
      <c r="F18" s="16"/>
      <c r="G18" s="16"/>
      <c r="H18" s="167" t="s">
        <v>129</v>
      </c>
    </row>
    <row r="19" spans="1:11" x14ac:dyDescent="0.2">
      <c r="A19" s="76" t="s">
        <v>86</v>
      </c>
      <c r="B19" s="77" t="s">
        <v>2</v>
      </c>
      <c r="C19" s="85"/>
      <c r="D19" s="87"/>
      <c r="E19" s="165">
        <v>18</v>
      </c>
      <c r="F19" s="16"/>
      <c r="G19" s="95"/>
      <c r="H19" s="166" t="s">
        <v>130</v>
      </c>
    </row>
    <row r="20" spans="1:11" ht="13.5" thickBot="1" x14ac:dyDescent="0.25">
      <c r="A20" s="160" t="s">
        <v>118</v>
      </c>
      <c r="B20" s="161"/>
      <c r="C20" s="86"/>
      <c r="D20" s="86"/>
      <c r="E20" s="123"/>
      <c r="F20" s="63"/>
      <c r="G20" s="63"/>
      <c r="H20" s="42"/>
    </row>
    <row r="21" spans="1:11" x14ac:dyDescent="0.2">
      <c r="A21" s="96"/>
      <c r="B21" s="16"/>
      <c r="C21" s="16"/>
      <c r="D21" s="16"/>
      <c r="E21" s="20"/>
      <c r="H21" s="45"/>
    </row>
    <row r="22" spans="1:11" ht="13.5" thickBot="1" x14ac:dyDescent="0.25">
      <c r="B22" s="16"/>
      <c r="C22" s="16"/>
      <c r="D22" s="16"/>
      <c r="E22" s="21"/>
      <c r="F22" s="16"/>
      <c r="G22" s="16"/>
    </row>
    <row r="23" spans="1:11" ht="13.5" thickBot="1" x14ac:dyDescent="0.25">
      <c r="A23" s="7" t="s">
        <v>17</v>
      </c>
      <c r="B23" s="23"/>
      <c r="C23" s="168" t="s">
        <v>35</v>
      </c>
      <c r="D23" s="171"/>
      <c r="E23" s="116" t="s">
        <v>38</v>
      </c>
      <c r="F23" s="112"/>
      <c r="G23" s="9"/>
      <c r="H23" s="11" t="s">
        <v>0</v>
      </c>
    </row>
    <row r="24" spans="1:11" x14ac:dyDescent="0.2">
      <c r="A24" s="24"/>
      <c r="B24" s="18"/>
      <c r="C24" s="71" t="s">
        <v>36</v>
      </c>
      <c r="D24" s="71" t="s">
        <v>37</v>
      </c>
      <c r="E24" s="71"/>
      <c r="F24" s="61"/>
      <c r="G24" s="16"/>
      <c r="H24" s="73"/>
    </row>
    <row r="25" spans="1:11" ht="15.75" x14ac:dyDescent="0.3">
      <c r="A25" s="17" t="s">
        <v>43</v>
      </c>
      <c r="B25" s="18" t="s">
        <v>105</v>
      </c>
      <c r="C25" s="31">
        <f>(10^12)*(10^-3)*(C4/15)*10^(C9/10)</f>
        <v>0.10095317511683095</v>
      </c>
      <c r="D25" s="89">
        <f>(10^12)*(10^-3)*(C4/15)*10^((C9+D10)/10)</f>
        <v>0.25358291079377732</v>
      </c>
      <c r="E25" s="89"/>
      <c r="F25" s="89"/>
      <c r="G25" s="25"/>
      <c r="H25" s="19" t="s">
        <v>59</v>
      </c>
    </row>
    <row r="26" spans="1:11" x14ac:dyDescent="0.2">
      <c r="A26" s="97" t="s">
        <v>78</v>
      </c>
      <c r="B26" s="18" t="s">
        <v>2</v>
      </c>
      <c r="C26" s="31"/>
      <c r="D26" s="84">
        <f>10*LOG(D25/C25)</f>
        <v>3.999999999999984</v>
      </c>
      <c r="E26" s="89"/>
      <c r="F26" s="89"/>
      <c r="G26" s="25"/>
      <c r="H26" s="19"/>
    </row>
    <row r="27" spans="1:11" ht="15.75" x14ac:dyDescent="0.3">
      <c r="A27" s="97" t="s">
        <v>42</v>
      </c>
      <c r="B27" s="18" t="s">
        <v>105</v>
      </c>
      <c r="C27" s="31">
        <f>(10^12)*(10^-3)*(C4/E15)*(1/(E14*12))*10^(IF($C11=0,IF($C12=0,((-E13+E16)/10),((-E13+E16+E18)/10)),IF($C12=0,((-E13+E17)/10),((-E13+E17+E19)/10))))</f>
        <v>2.2506336821559178E-3</v>
      </c>
      <c r="D27" s="36"/>
      <c r="E27" s="36"/>
      <c r="F27" s="84"/>
      <c r="G27" s="20"/>
      <c r="H27" s="47" t="s">
        <v>72</v>
      </c>
    </row>
    <row r="28" spans="1:11" x14ac:dyDescent="0.2">
      <c r="A28" s="97" t="s">
        <v>79</v>
      </c>
      <c r="B28" s="18" t="s">
        <v>2</v>
      </c>
      <c r="C28" s="61"/>
      <c r="D28" s="36">
        <f>10*LOG(D25/(C25+C27))</f>
        <v>3.9042425716842484</v>
      </c>
      <c r="E28" s="36"/>
      <c r="F28" s="84"/>
      <c r="G28" s="20"/>
      <c r="H28" s="19" t="s">
        <v>62</v>
      </c>
    </row>
    <row r="29" spans="1:11" ht="15.75" x14ac:dyDescent="0.3">
      <c r="A29" s="97" t="s">
        <v>61</v>
      </c>
      <c r="B29" s="70" t="s">
        <v>106</v>
      </c>
      <c r="C29" s="60"/>
      <c r="D29" s="36">
        <f>C9+D10+10*LOG(C4/15)</f>
        <v>-95.95880017344075</v>
      </c>
      <c r="E29" s="36"/>
      <c r="F29" s="60"/>
      <c r="G29" s="22"/>
      <c r="H29" s="98" t="s">
        <v>63</v>
      </c>
      <c r="J29"/>
      <c r="K29"/>
    </row>
    <row r="30" spans="1:11" ht="13.5" thickBot="1" x14ac:dyDescent="0.25">
      <c r="A30" s="115" t="s">
        <v>91</v>
      </c>
      <c r="B30" s="156" t="s">
        <v>107</v>
      </c>
      <c r="C30" s="147">
        <f>10*LOG((C25+D25)*10^-9)+10*LOG(MAX(C5,12*C8*C6/C4))</f>
        <v>-68.526443683092694</v>
      </c>
      <c r="D30" s="155"/>
      <c r="E30" s="149"/>
      <c r="F30" s="150"/>
      <c r="G30" s="68"/>
      <c r="H30" s="151" t="s">
        <v>41</v>
      </c>
      <c r="J30"/>
      <c r="K30"/>
    </row>
    <row r="31" spans="1:11" x14ac:dyDescent="0.2">
      <c r="A31" s="96"/>
      <c r="B31" s="154"/>
      <c r="D31" s="154"/>
    </row>
    <row r="32" spans="1:11" ht="13.5" thickBot="1" x14ac:dyDescent="0.25">
      <c r="A32" s="96"/>
      <c r="B32" s="154"/>
      <c r="D32" s="154"/>
      <c r="E32" s="58"/>
      <c r="F32" s="16"/>
      <c r="G32" s="16"/>
    </row>
    <row r="33" spans="1:8" ht="13.5" thickBot="1" x14ac:dyDescent="0.25">
      <c r="A33" s="7" t="s">
        <v>18</v>
      </c>
      <c r="B33" s="23"/>
      <c r="C33" s="172" t="s">
        <v>35</v>
      </c>
      <c r="D33" s="173"/>
      <c r="E33" s="116" t="s">
        <v>38</v>
      </c>
      <c r="F33" s="75"/>
      <c r="G33" s="10"/>
      <c r="H33" s="11" t="s">
        <v>0</v>
      </c>
    </row>
    <row r="34" spans="1:8" x14ac:dyDescent="0.2">
      <c r="A34" s="24"/>
      <c r="B34" s="18"/>
      <c r="C34" s="71" t="s">
        <v>36</v>
      </c>
      <c r="D34" s="71" t="s">
        <v>37</v>
      </c>
      <c r="E34" s="90"/>
      <c r="F34" s="17"/>
      <c r="H34" s="73"/>
    </row>
    <row r="35" spans="1:8" x14ac:dyDescent="0.2">
      <c r="A35" s="12" t="s">
        <v>84</v>
      </c>
      <c r="B35" s="72" t="s">
        <v>4</v>
      </c>
      <c r="C35" s="159">
        <v>5.65</v>
      </c>
      <c r="D35" s="17"/>
      <c r="E35" s="61"/>
      <c r="F35" s="17"/>
      <c r="H35" s="41"/>
    </row>
    <row r="36" spans="1:8" ht="15.75" x14ac:dyDescent="0.3">
      <c r="A36" s="142" t="s">
        <v>110</v>
      </c>
      <c r="B36" s="72" t="s">
        <v>4</v>
      </c>
      <c r="C36" s="159">
        <v>5.65</v>
      </c>
      <c r="D36" s="17"/>
      <c r="E36" s="61"/>
      <c r="F36" s="17"/>
      <c r="H36" s="41"/>
    </row>
    <row r="37" spans="1:8" x14ac:dyDescent="0.2">
      <c r="A37" s="12" t="s">
        <v>85</v>
      </c>
      <c r="B37" s="72" t="s">
        <v>4</v>
      </c>
      <c r="C37" s="17"/>
      <c r="D37" s="159">
        <v>0.3</v>
      </c>
      <c r="E37" s="61"/>
      <c r="F37" s="17"/>
      <c r="H37" s="41"/>
    </row>
    <row r="38" spans="1:8" ht="16.5" thickBot="1" x14ac:dyDescent="0.35">
      <c r="A38" s="115" t="s">
        <v>111</v>
      </c>
      <c r="B38" s="152" t="s">
        <v>4</v>
      </c>
      <c r="C38" s="148"/>
      <c r="D38" s="162">
        <v>0.3</v>
      </c>
      <c r="E38" s="86"/>
      <c r="F38" s="148"/>
      <c r="G38" s="63"/>
      <c r="H38" s="153"/>
    </row>
    <row r="39" spans="1:8" x14ac:dyDescent="0.2">
      <c r="A39" s="96"/>
      <c r="C39" s="59"/>
      <c r="D39" s="59"/>
      <c r="E39" s="59"/>
      <c r="F39" s="59"/>
      <c r="G39" s="59"/>
    </row>
    <row r="40" spans="1:8" ht="13.5" thickBot="1" x14ac:dyDescent="0.25">
      <c r="A40" s="50"/>
      <c r="B40" s="16"/>
      <c r="C40" s="16"/>
      <c r="D40" s="16"/>
      <c r="E40" s="16"/>
      <c r="F40" s="16"/>
      <c r="G40" s="16"/>
    </row>
    <row r="41" spans="1:8" ht="13.5" thickBot="1" x14ac:dyDescent="0.25">
      <c r="A41" s="7" t="s">
        <v>19</v>
      </c>
      <c r="B41" s="9"/>
      <c r="C41" s="168" t="s">
        <v>35</v>
      </c>
      <c r="D41" s="171"/>
      <c r="E41" s="124"/>
      <c r="F41" s="113" t="s">
        <v>80</v>
      </c>
      <c r="G41" s="124"/>
      <c r="H41" s="49" t="s">
        <v>0</v>
      </c>
    </row>
    <row r="42" spans="1:8" x14ac:dyDescent="0.2">
      <c r="A42" s="24"/>
      <c r="B42" s="16"/>
      <c r="C42" s="71" t="s">
        <v>36</v>
      </c>
      <c r="D42" s="71" t="s">
        <v>37</v>
      </c>
      <c r="E42" s="125"/>
      <c r="F42" s="71"/>
      <c r="G42" s="130"/>
      <c r="H42" s="13"/>
    </row>
    <row r="43" spans="1:8" ht="12.75" customHeight="1" x14ac:dyDescent="0.25">
      <c r="A43" s="51"/>
      <c r="B43" s="22"/>
      <c r="C43" s="60"/>
      <c r="D43" s="60"/>
      <c r="E43" s="126"/>
      <c r="F43" s="91"/>
      <c r="G43" s="131"/>
      <c r="H43" s="44"/>
    </row>
    <row r="44" spans="1:8" x14ac:dyDescent="0.2">
      <c r="A44" s="26" t="s">
        <v>53</v>
      </c>
      <c r="B44" s="27" t="s">
        <v>3</v>
      </c>
      <c r="C44" s="82">
        <f>C27/(C25+C27)</f>
        <v>2.1807661057738129E-2</v>
      </c>
      <c r="D44" s="82">
        <v>1</v>
      </c>
      <c r="E44" s="127"/>
      <c r="F44" s="37"/>
      <c r="G44" s="127"/>
      <c r="H44" s="44" t="s">
        <v>74</v>
      </c>
    </row>
    <row r="45" spans="1:8" x14ac:dyDescent="0.2">
      <c r="A45" s="29" t="s">
        <v>54</v>
      </c>
      <c r="B45" s="27" t="s">
        <v>2</v>
      </c>
      <c r="C45" s="28">
        <f>C$36*C44</f>
        <v>0.12321328497622044</v>
      </c>
      <c r="D45" s="28">
        <f>D$38*D44</f>
        <v>0.3</v>
      </c>
      <c r="E45" s="127"/>
      <c r="F45" s="101">
        <f>SQRT(SUMSQ(C45,D45))</f>
        <v>0.32431699553774745</v>
      </c>
      <c r="G45" s="132"/>
      <c r="H45" s="44" t="s">
        <v>32</v>
      </c>
    </row>
    <row r="46" spans="1:8" x14ac:dyDescent="0.2">
      <c r="A46" s="30"/>
      <c r="B46" s="22"/>
      <c r="C46" s="31"/>
      <c r="D46" s="31"/>
      <c r="E46" s="128"/>
      <c r="F46" s="93"/>
      <c r="G46" s="131"/>
      <c r="H46" s="44"/>
    </row>
    <row r="47" spans="1:8" x14ac:dyDescent="0.2">
      <c r="A47" s="30"/>
      <c r="B47" s="22"/>
      <c r="C47" s="31"/>
      <c r="D47" s="31"/>
      <c r="E47" s="128"/>
      <c r="F47" s="93"/>
      <c r="G47" s="131"/>
      <c r="H47" s="44"/>
    </row>
    <row r="48" spans="1:8" x14ac:dyDescent="0.2">
      <c r="A48" s="26" t="s">
        <v>55</v>
      </c>
      <c r="B48" s="27" t="s">
        <v>3</v>
      </c>
      <c r="C48" s="82">
        <v>1</v>
      </c>
      <c r="D48" s="82">
        <v>1</v>
      </c>
      <c r="E48" s="127"/>
      <c r="F48" s="37"/>
      <c r="G48" s="127"/>
      <c r="H48" s="44" t="s">
        <v>23</v>
      </c>
    </row>
    <row r="49" spans="1:8" x14ac:dyDescent="0.2">
      <c r="A49" s="29" t="s">
        <v>56</v>
      </c>
      <c r="B49" s="27" t="s">
        <v>2</v>
      </c>
      <c r="C49" s="28">
        <f>C$36*C48</f>
        <v>5.65</v>
      </c>
      <c r="D49" s="28">
        <f>D$38*D48</f>
        <v>0.3</v>
      </c>
      <c r="E49" s="127"/>
      <c r="F49" s="101">
        <f>SQRT(SUMSQ(C49,D49))</f>
        <v>5.6579589959631207</v>
      </c>
      <c r="G49" s="132"/>
      <c r="H49" s="44" t="s">
        <v>33</v>
      </c>
    </row>
    <row r="50" spans="1:8" x14ac:dyDescent="0.2">
      <c r="A50" s="30"/>
      <c r="B50" s="22"/>
      <c r="C50" s="31"/>
      <c r="D50" s="31"/>
      <c r="E50" s="128"/>
      <c r="F50" s="93"/>
      <c r="G50" s="131"/>
      <c r="H50" s="44"/>
    </row>
    <row r="51" spans="1:8" x14ac:dyDescent="0.2">
      <c r="A51" s="30"/>
      <c r="B51" s="22"/>
      <c r="C51" s="31"/>
      <c r="D51" s="31"/>
      <c r="E51" s="128"/>
      <c r="F51" s="93"/>
      <c r="G51" s="131"/>
      <c r="H51" s="44"/>
    </row>
    <row r="52" spans="1:8" x14ac:dyDescent="0.2">
      <c r="A52" s="26" t="s">
        <v>57</v>
      </c>
      <c r="B52" s="27" t="s">
        <v>3</v>
      </c>
      <c r="C52" s="82">
        <v>1</v>
      </c>
      <c r="D52" s="82">
        <f>D25/(C25+D25)</f>
        <v>0.71525275104919783</v>
      </c>
      <c r="E52" s="127"/>
      <c r="F52" s="37"/>
      <c r="G52" s="127"/>
      <c r="H52" s="44" t="s">
        <v>74</v>
      </c>
    </row>
    <row r="53" spans="1:8" x14ac:dyDescent="0.2">
      <c r="A53" s="29" t="s">
        <v>58</v>
      </c>
      <c r="B53" s="27" t="s">
        <v>2</v>
      </c>
      <c r="C53" s="28">
        <f>C$35*C52</f>
        <v>5.65</v>
      </c>
      <c r="D53" s="82">
        <f>D$37*D52</f>
        <v>0.21457582531475936</v>
      </c>
      <c r="E53" s="127"/>
      <c r="F53" s="101">
        <f>SQRT(SUMSQ(C53,D53))</f>
        <v>5.6540731145617062</v>
      </c>
      <c r="G53" s="132"/>
      <c r="H53" s="44" t="s">
        <v>34</v>
      </c>
    </row>
    <row r="54" spans="1:8" x14ac:dyDescent="0.2">
      <c r="A54" s="30"/>
      <c r="B54" s="22"/>
      <c r="C54" s="31"/>
      <c r="D54" s="31"/>
      <c r="E54" s="128"/>
      <c r="F54" s="93"/>
      <c r="G54" s="131"/>
      <c r="H54" s="44"/>
    </row>
    <row r="55" spans="1:8" ht="13.5" thickBot="1" x14ac:dyDescent="0.25">
      <c r="A55" s="64"/>
      <c r="B55" s="68"/>
      <c r="C55" s="56"/>
      <c r="D55" s="56"/>
      <c r="E55" s="129"/>
      <c r="F55" s="92"/>
      <c r="G55" s="133"/>
      <c r="H55" s="57"/>
    </row>
    <row r="56" spans="1:8" x14ac:dyDescent="0.2">
      <c r="A56" s="96"/>
      <c r="B56" s="22"/>
      <c r="C56" s="32"/>
      <c r="D56" s="32"/>
      <c r="E56" s="32"/>
      <c r="F56" s="33"/>
      <c r="G56" s="33"/>
      <c r="H56" s="33"/>
    </row>
    <row r="57" spans="1:8" ht="13.5" thickBot="1" x14ac:dyDescent="0.25">
      <c r="A57" s="34"/>
    </row>
    <row r="58" spans="1:8" x14ac:dyDescent="0.2">
      <c r="A58" s="7" t="s">
        <v>20</v>
      </c>
      <c r="B58" s="9"/>
      <c r="C58" s="9"/>
      <c r="D58" s="9"/>
      <c r="E58" s="9"/>
      <c r="F58" s="35"/>
      <c r="G58" s="35"/>
      <c r="H58" s="11" t="s">
        <v>0</v>
      </c>
    </row>
    <row r="59" spans="1:8" ht="13.5" thickBot="1" x14ac:dyDescent="0.25">
      <c r="A59" s="66" t="s">
        <v>96</v>
      </c>
      <c r="B59" s="16"/>
      <c r="C59" s="16"/>
      <c r="D59" s="16"/>
      <c r="E59" s="16"/>
      <c r="F59" s="22"/>
      <c r="G59" s="22"/>
      <c r="H59" s="55"/>
    </row>
    <row r="60" spans="1:8" x14ac:dyDescent="0.2">
      <c r="A60" s="7"/>
      <c r="B60" s="9"/>
      <c r="C60" s="9"/>
      <c r="D60" s="9"/>
      <c r="E60" s="9"/>
      <c r="F60" s="35"/>
      <c r="G60" s="35"/>
      <c r="H60" s="43"/>
    </row>
    <row r="61" spans="1:8" ht="13.5" thickBot="1" x14ac:dyDescent="0.25">
      <c r="F61" s="34"/>
      <c r="G61" s="34"/>
    </row>
    <row r="62" spans="1:8" ht="13.5" thickBot="1" x14ac:dyDescent="0.25">
      <c r="A62" s="7" t="s">
        <v>21</v>
      </c>
      <c r="B62" s="49"/>
      <c r="C62" s="168" t="s">
        <v>35</v>
      </c>
      <c r="D62" s="170"/>
      <c r="E62" s="62"/>
      <c r="F62" s="10"/>
      <c r="G62" s="10"/>
      <c r="H62" s="11" t="s">
        <v>0</v>
      </c>
    </row>
    <row r="63" spans="1:8" x14ac:dyDescent="0.2">
      <c r="A63" s="24"/>
      <c r="B63" s="13"/>
      <c r="C63" s="71" t="s">
        <v>36</v>
      </c>
      <c r="D63" s="117" t="s">
        <v>37</v>
      </c>
      <c r="E63" s="15"/>
      <c r="H63" s="73"/>
    </row>
    <row r="64" spans="1:8" x14ac:dyDescent="0.2">
      <c r="A64" s="17" t="s">
        <v>65</v>
      </c>
      <c r="B64" s="70" t="s">
        <v>66</v>
      </c>
      <c r="C64" s="102">
        <f>C9</f>
        <v>-112</v>
      </c>
      <c r="D64" s="130"/>
      <c r="E64" s="15"/>
      <c r="H64" s="73"/>
    </row>
    <row r="65" spans="1:8" s="34" customFormat="1" x14ac:dyDescent="0.2">
      <c r="A65" s="17" t="s">
        <v>67</v>
      </c>
      <c r="B65" s="69" t="s">
        <v>2</v>
      </c>
      <c r="C65" s="60"/>
      <c r="D65" s="118">
        <f>D10</f>
        <v>4</v>
      </c>
      <c r="E65" s="21"/>
      <c r="H65" s="79"/>
    </row>
    <row r="66" spans="1:8" s="34" customFormat="1" x14ac:dyDescent="0.2">
      <c r="A66" s="12"/>
      <c r="B66" s="69"/>
      <c r="C66" s="60"/>
      <c r="D66" s="118"/>
      <c r="E66" s="21"/>
      <c r="H66" s="67"/>
    </row>
    <row r="67" spans="1:8" s="34" customFormat="1" x14ac:dyDescent="0.2">
      <c r="A67" s="12" t="s">
        <v>8</v>
      </c>
      <c r="B67" s="69" t="s">
        <v>2</v>
      </c>
      <c r="C67" s="159">
        <v>0</v>
      </c>
      <c r="D67" s="122">
        <v>0</v>
      </c>
      <c r="E67" s="21"/>
      <c r="H67" s="80" t="s">
        <v>6</v>
      </c>
    </row>
    <row r="68" spans="1:8" s="34" customFormat="1" x14ac:dyDescent="0.2">
      <c r="A68" s="66" t="s">
        <v>7</v>
      </c>
      <c r="B68" s="69" t="s">
        <v>2</v>
      </c>
      <c r="C68" s="93">
        <f>C64+C67</f>
        <v>-112</v>
      </c>
      <c r="D68" s="134">
        <f>D65+D67</f>
        <v>4</v>
      </c>
      <c r="E68" s="21"/>
      <c r="H68" s="80" t="s">
        <v>10</v>
      </c>
    </row>
    <row r="69" spans="1:8" x14ac:dyDescent="0.2">
      <c r="A69" s="76"/>
      <c r="B69" s="77"/>
      <c r="C69" s="94"/>
      <c r="D69" s="135"/>
      <c r="E69" s="20"/>
      <c r="H69" s="41"/>
    </row>
    <row r="70" spans="1:8" s="34" customFormat="1" x14ac:dyDescent="0.2">
      <c r="A70" s="81" t="s">
        <v>5</v>
      </c>
      <c r="B70" s="69"/>
      <c r="C70" s="60"/>
      <c r="D70" s="126"/>
      <c r="E70" s="21"/>
      <c r="H70" s="67"/>
    </row>
    <row r="71" spans="1:8" s="34" customFormat="1" ht="15.75" x14ac:dyDescent="0.3">
      <c r="A71" s="17" t="s">
        <v>43</v>
      </c>
      <c r="B71" s="18" t="s">
        <v>105</v>
      </c>
      <c r="C71" s="31">
        <f>(10^12)*(10^-3)*(C4/15)*10^(C68/10)</f>
        <v>0.10095317511683095</v>
      </c>
      <c r="D71" s="128">
        <f>(10^12)*(10^-3)*(C4/15)*10^((C68+D68)/10)</f>
        <v>0.25358291079377732</v>
      </c>
      <c r="E71" s="32"/>
      <c r="H71" s="67"/>
    </row>
    <row r="72" spans="1:8" s="34" customFormat="1" x14ac:dyDescent="0.2">
      <c r="A72" s="97" t="s">
        <v>78</v>
      </c>
      <c r="B72" s="69" t="s">
        <v>2</v>
      </c>
      <c r="C72" s="31"/>
      <c r="D72" s="119">
        <f>10*LOG(D71/C71)</f>
        <v>3.999999999999984</v>
      </c>
      <c r="E72" s="32"/>
      <c r="H72" s="67"/>
    </row>
    <row r="73" spans="1:8" s="34" customFormat="1" ht="15.75" x14ac:dyDescent="0.3">
      <c r="A73" s="97" t="s">
        <v>42</v>
      </c>
      <c r="B73" s="18" t="s">
        <v>105</v>
      </c>
      <c r="C73" s="31">
        <f>C27</f>
        <v>2.2506336821559178E-3</v>
      </c>
      <c r="D73" s="134"/>
      <c r="E73" s="58"/>
      <c r="H73" s="80"/>
    </row>
    <row r="74" spans="1:8" s="34" customFormat="1" x14ac:dyDescent="0.2">
      <c r="A74" s="97" t="s">
        <v>79</v>
      </c>
      <c r="B74" s="69" t="s">
        <v>2</v>
      </c>
      <c r="C74" s="60"/>
      <c r="D74" s="134">
        <f>10*LOG(D71/(C71+C73))</f>
        <v>3.9042425716842484</v>
      </c>
      <c r="E74" s="58"/>
      <c r="H74" s="80"/>
    </row>
    <row r="75" spans="1:8" s="34" customFormat="1" ht="15.75" x14ac:dyDescent="0.3">
      <c r="A75" s="78" t="s">
        <v>61</v>
      </c>
      <c r="B75" s="70" t="s">
        <v>106</v>
      </c>
      <c r="C75" s="60"/>
      <c r="D75" s="134">
        <f>C68+D68+10*LOG(C4/15)</f>
        <v>-95.95880017344075</v>
      </c>
      <c r="E75" s="58"/>
      <c r="H75" s="80"/>
    </row>
    <row r="76" spans="1:8" s="34" customFormat="1" ht="13.5" thickBot="1" x14ac:dyDescent="0.25">
      <c r="A76" s="115" t="s">
        <v>91</v>
      </c>
      <c r="B76" s="156" t="s">
        <v>107</v>
      </c>
      <c r="C76" s="103">
        <f>10*LOG((C71+D71)*10^-9)+10*LOG(MAX(C5,12*C8*C6/C4))</f>
        <v>-68.526443683092694</v>
      </c>
      <c r="D76" s="136"/>
      <c r="E76" s="58"/>
      <c r="H76" s="80"/>
    </row>
    <row r="77" spans="1:8" s="48" customFormat="1" x14ac:dyDescent="0.2">
      <c r="A77" s="109"/>
      <c r="E77" s="52"/>
      <c r="F77" s="52"/>
      <c r="G77" s="52"/>
      <c r="H77" s="52"/>
    </row>
    <row r="78" spans="1:8" s="48" customFormat="1" thickBot="1" x14ac:dyDescent="0.25">
      <c r="A78" s="53"/>
    </row>
    <row r="79" spans="1:8" ht="13.5" thickBot="1" x14ac:dyDescent="0.25">
      <c r="A79" s="7" t="s">
        <v>22</v>
      </c>
      <c r="B79" s="9"/>
      <c r="C79" s="168" t="s">
        <v>35</v>
      </c>
      <c r="D79" s="170"/>
      <c r="E79" s="140"/>
      <c r="F79" s="116" t="s">
        <v>80</v>
      </c>
      <c r="G79" s="116" t="s">
        <v>81</v>
      </c>
      <c r="H79" s="11" t="s">
        <v>60</v>
      </c>
    </row>
    <row r="80" spans="1:8" x14ac:dyDescent="0.2">
      <c r="A80" s="24"/>
      <c r="B80" s="16"/>
      <c r="C80" s="71" t="s">
        <v>36</v>
      </c>
      <c r="D80" s="117" t="s">
        <v>37</v>
      </c>
      <c r="E80" s="130"/>
      <c r="F80" s="14"/>
      <c r="G80" s="117"/>
      <c r="H80" s="73"/>
    </row>
    <row r="81" spans="1:8" x14ac:dyDescent="0.2">
      <c r="A81" s="24"/>
      <c r="B81" s="16"/>
      <c r="C81" s="60"/>
      <c r="D81" s="126"/>
      <c r="E81" s="125"/>
      <c r="F81" s="14"/>
      <c r="G81" s="125"/>
      <c r="H81" s="41"/>
    </row>
    <row r="82" spans="1:8" x14ac:dyDescent="0.2">
      <c r="A82" s="26" t="s">
        <v>45</v>
      </c>
      <c r="B82" s="27" t="s">
        <v>2</v>
      </c>
      <c r="C82" s="37"/>
      <c r="D82" s="138">
        <f>D83-F83</f>
        <v>3.579925576146501</v>
      </c>
      <c r="E82" s="137"/>
      <c r="F82" s="104"/>
      <c r="G82" s="144"/>
      <c r="H82" s="41" t="s">
        <v>115</v>
      </c>
    </row>
    <row r="83" spans="1:8" x14ac:dyDescent="0.2">
      <c r="A83" s="29" t="s">
        <v>44</v>
      </c>
      <c r="B83" s="27" t="s">
        <v>2</v>
      </c>
      <c r="C83" s="37"/>
      <c r="D83" s="137">
        <f>D74</f>
        <v>3.9042425716842484</v>
      </c>
      <c r="E83" s="137"/>
      <c r="F83" s="105">
        <f>F45</f>
        <v>0.32431699553774745</v>
      </c>
      <c r="G83" s="144"/>
      <c r="H83" s="19"/>
    </row>
    <row r="84" spans="1:8" x14ac:dyDescent="0.2">
      <c r="A84" s="26" t="s">
        <v>46</v>
      </c>
      <c r="B84" s="27" t="s">
        <v>2</v>
      </c>
      <c r="C84" s="37"/>
      <c r="D84" s="137">
        <f>D83+F83</f>
        <v>4.2285595672219962</v>
      </c>
      <c r="E84" s="137"/>
      <c r="F84" s="104"/>
      <c r="G84" s="137"/>
      <c r="H84" s="19"/>
    </row>
    <row r="85" spans="1:8" x14ac:dyDescent="0.2">
      <c r="A85" s="12"/>
      <c r="B85" s="22"/>
      <c r="C85" s="36"/>
      <c r="D85" s="118"/>
      <c r="E85" s="118"/>
      <c r="F85" s="106"/>
      <c r="G85" s="131"/>
      <c r="H85" s="19"/>
    </row>
    <row r="86" spans="1:8" x14ac:dyDescent="0.2">
      <c r="A86" s="26" t="s">
        <v>52</v>
      </c>
      <c r="B86" s="65" t="s">
        <v>30</v>
      </c>
      <c r="C86" s="38"/>
      <c r="D86" s="138">
        <f>D87-F87</f>
        <v>-101.61675916940388</v>
      </c>
      <c r="E86" s="137"/>
      <c r="F86" s="107"/>
      <c r="G86" s="144"/>
      <c r="H86" s="41" t="s">
        <v>113</v>
      </c>
    </row>
    <row r="87" spans="1:8" x14ac:dyDescent="0.2">
      <c r="A87" s="29" t="s">
        <v>51</v>
      </c>
      <c r="B87" s="65" t="s">
        <v>30</v>
      </c>
      <c r="C87" s="38"/>
      <c r="D87" s="138">
        <f>D75</f>
        <v>-95.95880017344075</v>
      </c>
      <c r="E87" s="137"/>
      <c r="F87" s="105">
        <f>F49</f>
        <v>5.6579589959631207</v>
      </c>
      <c r="G87" s="144"/>
      <c r="H87" s="41"/>
    </row>
    <row r="88" spans="1:8" x14ac:dyDescent="0.2">
      <c r="A88" s="26" t="s">
        <v>50</v>
      </c>
      <c r="B88" s="65" t="s">
        <v>30</v>
      </c>
      <c r="C88" s="38"/>
      <c r="D88" s="137">
        <f>D87+F87</f>
        <v>-90.300841177477622</v>
      </c>
      <c r="E88" s="137"/>
      <c r="F88" s="107"/>
      <c r="G88" s="137"/>
      <c r="H88" s="41"/>
    </row>
    <row r="89" spans="1:8" x14ac:dyDescent="0.2">
      <c r="A89" s="54"/>
      <c r="B89" s="22"/>
      <c r="C89" s="12"/>
      <c r="D89" s="67"/>
      <c r="E89" s="118"/>
      <c r="F89" s="108"/>
      <c r="G89" s="67"/>
      <c r="H89" s="41"/>
    </row>
    <row r="90" spans="1:8" x14ac:dyDescent="0.2">
      <c r="A90" s="26" t="s">
        <v>49</v>
      </c>
      <c r="B90" s="27" t="s">
        <v>92</v>
      </c>
      <c r="C90" s="146">
        <f>C91-F91</f>
        <v>-74.180516797654406</v>
      </c>
      <c r="D90" s="137"/>
      <c r="E90" s="137"/>
      <c r="F90" s="107"/>
      <c r="G90" s="144"/>
      <c r="H90" s="41" t="s">
        <v>114</v>
      </c>
    </row>
    <row r="91" spans="1:8" x14ac:dyDescent="0.2">
      <c r="A91" s="29" t="s">
        <v>48</v>
      </c>
      <c r="B91" s="27" t="s">
        <v>92</v>
      </c>
      <c r="C91" s="37">
        <f>C76</f>
        <v>-68.526443683092694</v>
      </c>
      <c r="D91" s="137"/>
      <c r="E91" s="137"/>
      <c r="F91" s="105">
        <f>F53</f>
        <v>5.6540731145617062</v>
      </c>
      <c r="G91" s="144"/>
      <c r="H91" s="41"/>
    </row>
    <row r="92" spans="1:8" x14ac:dyDescent="0.2">
      <c r="A92" s="26" t="s">
        <v>47</v>
      </c>
      <c r="B92" s="27" t="s">
        <v>92</v>
      </c>
      <c r="C92" s="146">
        <f>C91+F91</f>
        <v>-62.872370568530989</v>
      </c>
      <c r="D92" s="137"/>
      <c r="E92" s="137"/>
      <c r="F92" s="107"/>
      <c r="G92" s="144"/>
      <c r="H92" s="41"/>
    </row>
    <row r="93" spans="1:8" x14ac:dyDescent="0.2">
      <c r="A93" s="54"/>
      <c r="B93" s="22"/>
      <c r="C93" s="36"/>
      <c r="D93" s="118"/>
      <c r="E93" s="118"/>
      <c r="F93" s="108"/>
      <c r="G93" s="67"/>
      <c r="H93" s="41"/>
    </row>
    <row r="94" spans="1:8" ht="13.5" thickBot="1" x14ac:dyDescent="0.25">
      <c r="A94" s="39" t="s">
        <v>11</v>
      </c>
      <c r="B94" s="40"/>
      <c r="C94" s="74"/>
      <c r="D94" s="139"/>
      <c r="E94" s="141"/>
      <c r="F94" s="74"/>
      <c r="G94" s="139"/>
      <c r="H94" s="46" t="s">
        <v>12</v>
      </c>
    </row>
  </sheetData>
  <mergeCells count="8">
    <mergeCell ref="C62:D62"/>
    <mergeCell ref="C79:D79"/>
    <mergeCell ref="C2:D2"/>
    <mergeCell ref="C11:D11"/>
    <mergeCell ref="C12:D12"/>
    <mergeCell ref="C23:D23"/>
    <mergeCell ref="C33:D33"/>
    <mergeCell ref="C41:D41"/>
  </mergeCells>
  <conditionalFormatting sqref="H94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7.4.1.1-1 PC3</vt:lpstr>
      <vt:lpstr>7.4.1.1-1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2024-07-26T11:49:46Z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2024-07-11T13:57:05Z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20aafa21-43af-4ef0-aba0-b39d991c06d6</vt:lpwstr>
  </property>
  <property fmtid="{D5CDD505-2E9C-101B-9397-08002B2CF9AE}" pid="15" name="MSIP_Label_9764cdcd-3664-4d05-9615-7cbf65a4f0a8_ContentBits">
    <vt:lpwstr>0</vt:lpwstr>
  </property>
</Properties>
</file>